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erem\Desktop\Water CRT\2023.03.16\"/>
    </mc:Choice>
  </mc:AlternateContent>
  <xr:revisionPtr revIDLastSave="0" documentId="13_ncr:1_{712517C2-9238-4C25-B5B8-F0EC1441B8A5}" xr6:coauthVersionLast="47" xr6:coauthVersionMax="47" xr10:uidLastSave="{00000000-0000-0000-0000-000000000000}"/>
  <bookViews>
    <workbookView xWindow="-38520" yWindow="-120" windowWidth="38640" windowHeight="21120" activeTab="6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R14" i="20"/>
  <c r="L14" i="20"/>
  <c r="F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R13" i="20"/>
  <c r="L13" i="20"/>
  <c r="F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V15" i="20" s="1"/>
  <c r="AP12" i="20"/>
  <c r="AJ12" i="20"/>
  <c r="AD12" i="20"/>
  <c r="X12" i="20"/>
  <c r="R12" i="20"/>
  <c r="L12" i="20"/>
  <c r="F12" i="20"/>
  <c r="JD11" i="20"/>
  <c r="IX11" i="20"/>
  <c r="IR11" i="20"/>
  <c r="IL11" i="20"/>
  <c r="IF11" i="20"/>
  <c r="HZ11" i="20"/>
  <c r="HT11" i="20"/>
  <c r="HN11" i="20"/>
  <c r="HH11" i="20"/>
  <c r="HB11" i="20"/>
  <c r="HB15" i="20" s="1"/>
  <c r="GV11" i="20"/>
  <c r="GP11" i="20"/>
  <c r="GJ11" i="20"/>
  <c r="GJ15" i="20" s="1"/>
  <c r="GD11" i="20"/>
  <c r="FX11" i="20"/>
  <c r="FR11" i="20"/>
  <c r="FL11" i="20"/>
  <c r="FL15" i="20" s="1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J11" i="20"/>
  <c r="AD11" i="20"/>
  <c r="X11" i="20"/>
  <c r="R11" i="20"/>
  <c r="L11" i="20"/>
  <c r="F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Q14" i="20"/>
  <c r="K14" i="20"/>
  <c r="E14" i="20"/>
  <c r="JC13" i="20"/>
  <c r="IW13" i="20"/>
  <c r="IQ13" i="20"/>
  <c r="IK13" i="20"/>
  <c r="IK15" i="20" s="1"/>
  <c r="IE13" i="20"/>
  <c r="IE15" i="20" s="1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M15" i="20" s="1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M15" i="20" s="1"/>
  <c r="BG13" i="20"/>
  <c r="BA13" i="20"/>
  <c r="AU13" i="20"/>
  <c r="AU15" i="20" s="1"/>
  <c r="AO13" i="20"/>
  <c r="AI13" i="20"/>
  <c r="AC13" i="20"/>
  <c r="W13" i="20"/>
  <c r="Q13" i="20"/>
  <c r="K13" i="20"/>
  <c r="E13" i="20"/>
  <c r="JC12" i="20"/>
  <c r="JC15" i="20" s="1"/>
  <c r="IW12" i="20"/>
  <c r="IQ12" i="20"/>
  <c r="IK12" i="20"/>
  <c r="IE12" i="20"/>
  <c r="HY12" i="20"/>
  <c r="HS12" i="20"/>
  <c r="HM12" i="20"/>
  <c r="HG12" i="20"/>
  <c r="HG15" i="20" s="1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U15" i="20" s="1"/>
  <c r="DO12" i="20"/>
  <c r="DO15" i="20" s="1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W15" i="20" s="1"/>
  <c r="Q12" i="20"/>
  <c r="K12" i="20"/>
  <c r="E12" i="20"/>
  <c r="JC11" i="20"/>
  <c r="IW11" i="20"/>
  <c r="IQ11" i="20"/>
  <c r="IK11" i="20"/>
  <c r="IE11" i="20"/>
  <c r="HY11" i="20"/>
  <c r="HS11" i="20"/>
  <c r="HM11" i="20"/>
  <c r="HG11" i="20"/>
  <c r="HA11" i="20"/>
  <c r="HA15" i="20" s="1"/>
  <c r="GU11" i="20"/>
  <c r="GO11" i="20"/>
  <c r="GI11" i="20"/>
  <c r="GI15" i="20" s="1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S15" i="20" s="1"/>
  <c r="BM11" i="20"/>
  <c r="BG11" i="20"/>
  <c r="BA11" i="20"/>
  <c r="AU11" i="20"/>
  <c r="AO11" i="20"/>
  <c r="AI11" i="20"/>
  <c r="AC11" i="20"/>
  <c r="W11" i="20"/>
  <c r="Q11" i="20"/>
  <c r="K11" i="20"/>
  <c r="E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P14" i="20"/>
  <c r="J14" i="20"/>
  <c r="D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P13" i="20"/>
  <c r="J13" i="20"/>
  <c r="D13" i="20"/>
  <c r="JB12" i="20"/>
  <c r="IV12" i="20"/>
  <c r="IP12" i="20"/>
  <c r="IJ12" i="20"/>
  <c r="ID12" i="20"/>
  <c r="ID15" i="20" s="1"/>
  <c r="HX12" i="20"/>
  <c r="HR12" i="20"/>
  <c r="HL12" i="20"/>
  <c r="HF12" i="20"/>
  <c r="GZ12" i="20"/>
  <c r="GT12" i="20"/>
  <c r="GN12" i="20"/>
  <c r="GH12" i="20"/>
  <c r="GH15" i="20" s="1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P15" i="20" s="1"/>
  <c r="CJ12" i="20"/>
  <c r="CD12" i="20"/>
  <c r="BX12" i="20"/>
  <c r="BR12" i="20"/>
  <c r="BL12" i="20"/>
  <c r="BF12" i="20"/>
  <c r="AZ12" i="20"/>
  <c r="AT12" i="20"/>
  <c r="AT15" i="20" s="1"/>
  <c r="AN12" i="20"/>
  <c r="AH12" i="20"/>
  <c r="AB12" i="20"/>
  <c r="V12" i="20"/>
  <c r="P12" i="20"/>
  <c r="J12" i="20"/>
  <c r="D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L15" i="20" s="1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P11" i="20"/>
  <c r="J11" i="20"/>
  <c r="D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O14" i="20"/>
  <c r="I14" i="20"/>
  <c r="C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O13" i="20"/>
  <c r="I13" i="20"/>
  <c r="C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O12" i="20"/>
  <c r="I12" i="20"/>
  <c r="C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O11" i="20"/>
  <c r="I11" i="20"/>
  <c r="C11" i="20"/>
  <c r="AO15" i="20"/>
  <c r="AP15" i="20"/>
  <c r="BL15" i="20"/>
  <c r="BN15" i="20"/>
  <c r="HY15" i="20"/>
  <c r="IW15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O14" i="19"/>
  <c r="I14" i="19"/>
  <c r="C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O13" i="19"/>
  <c r="I13" i="19"/>
  <c r="C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O12" i="19"/>
  <c r="I12" i="19"/>
  <c r="C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O11" i="19"/>
  <c r="I11" i="19"/>
  <c r="C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P14" i="19"/>
  <c r="J14" i="19"/>
  <c r="D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P13" i="19"/>
  <c r="J13" i="19"/>
  <c r="D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P12" i="19"/>
  <c r="J12" i="19"/>
  <c r="D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P11" i="19"/>
  <c r="J11" i="19"/>
  <c r="D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Q14" i="19"/>
  <c r="K14" i="19"/>
  <c r="E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Q13" i="19"/>
  <c r="K13" i="19"/>
  <c r="E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Q12" i="19"/>
  <c r="K12" i="19"/>
  <c r="E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Q11" i="19"/>
  <c r="K11" i="19"/>
  <c r="E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R14" i="19"/>
  <c r="L14" i="19"/>
  <c r="F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R13" i="19"/>
  <c r="L13" i="19"/>
  <c r="F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R12" i="19"/>
  <c r="L12" i="19"/>
  <c r="F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R11" i="19"/>
  <c r="L11" i="19"/>
  <c r="F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AD14" i="18"/>
  <c r="X14" i="18"/>
  <c r="R14" i="18"/>
  <c r="L14" i="18"/>
  <c r="F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AD13" i="18"/>
  <c r="X13" i="18"/>
  <c r="R13" i="18"/>
  <c r="L13" i="18"/>
  <c r="F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AD12" i="18"/>
  <c r="X12" i="18"/>
  <c r="R12" i="18"/>
  <c r="L12" i="18"/>
  <c r="F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AD11" i="18"/>
  <c r="X11" i="18"/>
  <c r="R11" i="18"/>
  <c r="L11" i="18"/>
  <c r="F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AC14" i="18"/>
  <c r="W14" i="18"/>
  <c r="Q14" i="18"/>
  <c r="K14" i="18"/>
  <c r="E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AC13" i="18"/>
  <c r="W13" i="18"/>
  <c r="Q13" i="18"/>
  <c r="K13" i="18"/>
  <c r="E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AC12" i="18"/>
  <c r="W12" i="18"/>
  <c r="Q12" i="18"/>
  <c r="K12" i="18"/>
  <c r="E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AC11" i="18"/>
  <c r="W11" i="18"/>
  <c r="Q11" i="18"/>
  <c r="K11" i="18"/>
  <c r="E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AB14" i="18"/>
  <c r="V14" i="18"/>
  <c r="P14" i="18"/>
  <c r="J14" i="18"/>
  <c r="D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AB13" i="18"/>
  <c r="V13" i="18"/>
  <c r="P13" i="18"/>
  <c r="J13" i="18"/>
  <c r="D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AB12" i="18"/>
  <c r="V12" i="18"/>
  <c r="P12" i="18"/>
  <c r="J12" i="18"/>
  <c r="D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AB11" i="18"/>
  <c r="V11" i="18"/>
  <c r="P11" i="18"/>
  <c r="J11" i="18"/>
  <c r="D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AA14" i="18"/>
  <c r="U14" i="18"/>
  <c r="O14" i="18"/>
  <c r="I14" i="18"/>
  <c r="C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AA13" i="18"/>
  <c r="U13" i="18"/>
  <c r="O13" i="18"/>
  <c r="I13" i="18"/>
  <c r="C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AA12" i="18"/>
  <c r="U12" i="18"/>
  <c r="O12" i="18"/>
  <c r="I12" i="18"/>
  <c r="C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AA11" i="18"/>
  <c r="U11" i="18"/>
  <c r="O11" i="18"/>
  <c r="I11" i="18"/>
  <c r="C11" i="18"/>
  <c r="EQ15" i="20" l="1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P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J15" i="20"/>
  <c r="GT15" i="20"/>
  <c r="AH15" i="20"/>
  <c r="DZ15" i="20"/>
  <c r="HR15" i="20"/>
  <c r="CE15" i="20"/>
  <c r="FW15" i="20"/>
  <c r="K15" i="20"/>
  <c r="DC15" i="20"/>
  <c r="GU15" i="20"/>
  <c r="AI15" i="20"/>
  <c r="EA15" i="20"/>
  <c r="HS15" i="20"/>
  <c r="BG15" i="20"/>
  <c r="EY15" i="20"/>
  <c r="IQ15" i="20"/>
  <c r="L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I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R15" i="20"/>
  <c r="Q15" i="20"/>
  <c r="O15" i="20"/>
  <c r="F15" i="20"/>
  <c r="E15" i="20"/>
  <c r="D15" i="20"/>
  <c r="C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F14" i="17"/>
  <c r="E14" i="17"/>
  <c r="D14" i="17"/>
  <c r="C14" i="17"/>
  <c r="F13" i="17"/>
  <c r="E13" i="17"/>
  <c r="D13" i="17"/>
  <c r="F12" i="17"/>
  <c r="E12" i="17"/>
  <c r="D12" i="17"/>
  <c r="C12" i="17"/>
  <c r="F11" i="17"/>
  <c r="E11" i="17"/>
  <c r="D11" i="17"/>
  <c r="C11" i="17"/>
  <c r="C13" i="17"/>
  <c r="JC9" i="9"/>
  <c r="JB9" i="9"/>
  <c r="JA9" i="9"/>
  <c r="IZ9" i="9"/>
  <c r="JC8" i="9"/>
  <c r="JB8" i="9"/>
  <c r="JA8" i="9"/>
  <c r="IZ8" i="9"/>
  <c r="JC7" i="9"/>
  <c r="JB7" i="9"/>
  <c r="JA7" i="9"/>
  <c r="IZ7" i="9"/>
  <c r="JC6" i="9"/>
  <c r="JB6" i="9"/>
  <c r="JA6" i="9"/>
  <c r="IZ6" i="9"/>
  <c r="IW9" i="9"/>
  <c r="IV9" i="9"/>
  <c r="IU9" i="9"/>
  <c r="IT9" i="9"/>
  <c r="IW8" i="9"/>
  <c r="IV8" i="9"/>
  <c r="IU8" i="9"/>
  <c r="IT8" i="9"/>
  <c r="IW7" i="9"/>
  <c r="IV7" i="9"/>
  <c r="IU7" i="9"/>
  <c r="IT7" i="9"/>
  <c r="IW6" i="9"/>
  <c r="IV6" i="9"/>
  <c r="IU6" i="9"/>
  <c r="IT6" i="9"/>
  <c r="IQ9" i="9"/>
  <c r="IP9" i="9"/>
  <c r="IO9" i="9"/>
  <c r="IN9" i="9"/>
  <c r="IQ8" i="9"/>
  <c r="IP8" i="9"/>
  <c r="IO8" i="9"/>
  <c r="IN8" i="9"/>
  <c r="IQ7" i="9"/>
  <c r="IP7" i="9"/>
  <c r="IO7" i="9"/>
  <c r="IN7" i="9"/>
  <c r="IQ6" i="9"/>
  <c r="IP6" i="9"/>
  <c r="IO6" i="9"/>
  <c r="IN6" i="9"/>
  <c r="IK9" i="9"/>
  <c r="IJ9" i="9"/>
  <c r="II9" i="9"/>
  <c r="IH9" i="9"/>
  <c r="IK8" i="9"/>
  <c r="IJ8" i="9"/>
  <c r="II8" i="9"/>
  <c r="IH8" i="9"/>
  <c r="IK7" i="9"/>
  <c r="IJ7" i="9"/>
  <c r="II7" i="9"/>
  <c r="IH7" i="9"/>
  <c r="IK6" i="9"/>
  <c r="IJ6" i="9"/>
  <c r="II6" i="9"/>
  <c r="IH6" i="9"/>
  <c r="IE9" i="9"/>
  <c r="ID9" i="9"/>
  <c r="IC9" i="9"/>
  <c r="IB9" i="9"/>
  <c r="IE8" i="9"/>
  <c r="ID8" i="9"/>
  <c r="IC8" i="9"/>
  <c r="IB8" i="9"/>
  <c r="IE7" i="9"/>
  <c r="ID7" i="9"/>
  <c r="IC7" i="9"/>
  <c r="IB7" i="9"/>
  <c r="IE6" i="9"/>
  <c r="ID6" i="9"/>
  <c r="IC6" i="9"/>
  <c r="IB6" i="9"/>
  <c r="HY9" i="9"/>
  <c r="HX9" i="9"/>
  <c r="HW9" i="9"/>
  <c r="HV9" i="9"/>
  <c r="HY8" i="9"/>
  <c r="HX8" i="9"/>
  <c r="HW8" i="9"/>
  <c r="HV8" i="9"/>
  <c r="HY7" i="9"/>
  <c r="HX7" i="9"/>
  <c r="HW7" i="9"/>
  <c r="HV7" i="9"/>
  <c r="HY6" i="9"/>
  <c r="HX6" i="9"/>
  <c r="HW6" i="9"/>
  <c r="HV6" i="9"/>
  <c r="HS9" i="9"/>
  <c r="HR9" i="9"/>
  <c r="HQ9" i="9"/>
  <c r="HP9" i="9"/>
  <c r="HS8" i="9"/>
  <c r="HR8" i="9"/>
  <c r="HQ8" i="9"/>
  <c r="HP8" i="9"/>
  <c r="HS7" i="9"/>
  <c r="HR7" i="9"/>
  <c r="HQ7" i="9"/>
  <c r="HP7" i="9"/>
  <c r="HS6" i="9"/>
  <c r="HR6" i="9"/>
  <c r="HQ6" i="9"/>
  <c r="HP6" i="9"/>
  <c r="HM9" i="9"/>
  <c r="HL9" i="9"/>
  <c r="HK9" i="9"/>
  <c r="HJ9" i="9"/>
  <c r="HM8" i="9"/>
  <c r="HL8" i="9"/>
  <c r="HK8" i="9"/>
  <c r="HJ8" i="9"/>
  <c r="HM7" i="9"/>
  <c r="HL7" i="9"/>
  <c r="HK7" i="9"/>
  <c r="HJ7" i="9"/>
  <c r="HM6" i="9"/>
  <c r="HL6" i="9"/>
  <c r="HK6" i="9"/>
  <c r="HJ6" i="9"/>
  <c r="HG9" i="9"/>
  <c r="HF9" i="9"/>
  <c r="HE9" i="9"/>
  <c r="HD9" i="9"/>
  <c r="HG8" i="9"/>
  <c r="HF8" i="9"/>
  <c r="HE8" i="9"/>
  <c r="HD8" i="9"/>
  <c r="HG7" i="9"/>
  <c r="HF7" i="9"/>
  <c r="HE7" i="9"/>
  <c r="HD7" i="9"/>
  <c r="HG6" i="9"/>
  <c r="HF6" i="9"/>
  <c r="HE6" i="9"/>
  <c r="HD6" i="9"/>
  <c r="HA9" i="9"/>
  <c r="GZ9" i="9"/>
  <c r="GY9" i="9"/>
  <c r="GX9" i="9"/>
  <c r="HA8" i="9"/>
  <c r="GZ8" i="9"/>
  <c r="GY8" i="9"/>
  <c r="GX8" i="9"/>
  <c r="HA7" i="9"/>
  <c r="GZ7" i="9"/>
  <c r="GY7" i="9"/>
  <c r="GX7" i="9"/>
  <c r="HA6" i="9"/>
  <c r="GZ6" i="9"/>
  <c r="GY6" i="9"/>
  <c r="GX6" i="9"/>
  <c r="GU9" i="9"/>
  <c r="GT9" i="9"/>
  <c r="GS9" i="9"/>
  <c r="GR9" i="9"/>
  <c r="GU8" i="9"/>
  <c r="GT8" i="9"/>
  <c r="GS8" i="9"/>
  <c r="GR8" i="9"/>
  <c r="GU7" i="9"/>
  <c r="GT7" i="9"/>
  <c r="GS7" i="9"/>
  <c r="GR7" i="9"/>
  <c r="GU6" i="9"/>
  <c r="GT6" i="9"/>
  <c r="GS6" i="9"/>
  <c r="GR6" i="9"/>
  <c r="GO9" i="9"/>
  <c r="GN9" i="9"/>
  <c r="GM9" i="9"/>
  <c r="GL9" i="9"/>
  <c r="GO8" i="9"/>
  <c r="GN8" i="9"/>
  <c r="GM8" i="9"/>
  <c r="GL8" i="9"/>
  <c r="GO7" i="9"/>
  <c r="GN7" i="9"/>
  <c r="GM7" i="9"/>
  <c r="GL7" i="9"/>
  <c r="GO6" i="9"/>
  <c r="GN6" i="9"/>
  <c r="GM6" i="9"/>
  <c r="GL6" i="9"/>
  <c r="GI9" i="9"/>
  <c r="GH9" i="9"/>
  <c r="GG9" i="9"/>
  <c r="GF9" i="9"/>
  <c r="GI8" i="9"/>
  <c r="GH8" i="9"/>
  <c r="GG8" i="9"/>
  <c r="GF8" i="9"/>
  <c r="GI7" i="9"/>
  <c r="GH7" i="9"/>
  <c r="GG7" i="9"/>
  <c r="GF7" i="9"/>
  <c r="GI6" i="9"/>
  <c r="GH6" i="9"/>
  <c r="GG6" i="9"/>
  <c r="GF6" i="9"/>
  <c r="GC9" i="9"/>
  <c r="GB9" i="9"/>
  <c r="GA9" i="9"/>
  <c r="FZ9" i="9"/>
  <c r="GC8" i="9"/>
  <c r="GB8" i="9"/>
  <c r="GA8" i="9"/>
  <c r="FZ8" i="9"/>
  <c r="GC7" i="9"/>
  <c r="GB7" i="9"/>
  <c r="GA7" i="9"/>
  <c r="FZ7" i="9"/>
  <c r="GC6" i="9"/>
  <c r="GB6" i="9"/>
  <c r="GA6" i="9"/>
  <c r="FZ6" i="9"/>
  <c r="FW9" i="9"/>
  <c r="FV9" i="9"/>
  <c r="FU9" i="9"/>
  <c r="FT9" i="9"/>
  <c r="FW8" i="9"/>
  <c r="FV8" i="9"/>
  <c r="FU8" i="9"/>
  <c r="FT8" i="9"/>
  <c r="FW7" i="9"/>
  <c r="FV7" i="9"/>
  <c r="FU7" i="9"/>
  <c r="FT7" i="9"/>
  <c r="FW6" i="9"/>
  <c r="FV6" i="9"/>
  <c r="FU6" i="9"/>
  <c r="FT6" i="9"/>
  <c r="FQ9" i="9"/>
  <c r="FP9" i="9"/>
  <c r="FO9" i="9"/>
  <c r="FN9" i="9"/>
  <c r="FQ8" i="9"/>
  <c r="FP8" i="9"/>
  <c r="FO8" i="9"/>
  <c r="FN8" i="9"/>
  <c r="FQ7" i="9"/>
  <c r="FP7" i="9"/>
  <c r="FO7" i="9"/>
  <c r="FN7" i="9"/>
  <c r="FQ6" i="9"/>
  <c r="FP6" i="9"/>
  <c r="FO6" i="9"/>
  <c r="FN6" i="9"/>
  <c r="FK9" i="9"/>
  <c r="FJ9" i="9"/>
  <c r="FI9" i="9"/>
  <c r="FH9" i="9"/>
  <c r="FK8" i="9"/>
  <c r="FJ8" i="9"/>
  <c r="FI8" i="9"/>
  <c r="FH8" i="9"/>
  <c r="FK7" i="9"/>
  <c r="FJ7" i="9"/>
  <c r="FI7" i="9"/>
  <c r="FH7" i="9"/>
  <c r="FK6" i="9"/>
  <c r="FJ6" i="9"/>
  <c r="FI6" i="9"/>
  <c r="FH6" i="9"/>
  <c r="FE9" i="9"/>
  <c r="FD9" i="9"/>
  <c r="FC9" i="9"/>
  <c r="FB9" i="9"/>
  <c r="FE8" i="9"/>
  <c r="FD8" i="9"/>
  <c r="FC8" i="9"/>
  <c r="FB8" i="9"/>
  <c r="FE7" i="9"/>
  <c r="FD7" i="9"/>
  <c r="FC7" i="9"/>
  <c r="FB7" i="9"/>
  <c r="FE6" i="9"/>
  <c r="FD6" i="9"/>
  <c r="FC6" i="9"/>
  <c r="FB6" i="9"/>
  <c r="EY9" i="9"/>
  <c r="EX9" i="9"/>
  <c r="EW9" i="9"/>
  <c r="EV9" i="9"/>
  <c r="EY8" i="9"/>
  <c r="EX8" i="9"/>
  <c r="EW8" i="9"/>
  <c r="EV8" i="9"/>
  <c r="EY7" i="9"/>
  <c r="EX7" i="9"/>
  <c r="EW7" i="9"/>
  <c r="EV7" i="9"/>
  <c r="EY6" i="9"/>
  <c r="EX6" i="9"/>
  <c r="EW6" i="9"/>
  <c r="EV6" i="9"/>
  <c r="ES9" i="9"/>
  <c r="ER9" i="9"/>
  <c r="EQ9" i="9"/>
  <c r="EP9" i="9"/>
  <c r="ES8" i="9"/>
  <c r="ER8" i="9"/>
  <c r="EQ8" i="9"/>
  <c r="EP8" i="9"/>
  <c r="ES7" i="9"/>
  <c r="ER7" i="9"/>
  <c r="EQ7" i="9"/>
  <c r="EP7" i="9"/>
  <c r="ES6" i="9"/>
  <c r="ER6" i="9"/>
  <c r="EQ6" i="9"/>
  <c r="EP6" i="9"/>
  <c r="EM9" i="9"/>
  <c r="EL9" i="9"/>
  <c r="EK9" i="9"/>
  <c r="EJ9" i="9"/>
  <c r="EM8" i="9"/>
  <c r="EL8" i="9"/>
  <c r="EK8" i="9"/>
  <c r="EJ8" i="9"/>
  <c r="EM7" i="9"/>
  <c r="EL7" i="9"/>
  <c r="EK7" i="9"/>
  <c r="EJ7" i="9"/>
  <c r="EM6" i="9"/>
  <c r="EL6" i="9"/>
  <c r="EK6" i="9"/>
  <c r="EJ6" i="9"/>
  <c r="EG9" i="9"/>
  <c r="EF9" i="9"/>
  <c r="EE9" i="9"/>
  <c r="ED9" i="9"/>
  <c r="EG8" i="9"/>
  <c r="EF8" i="9"/>
  <c r="EE8" i="9"/>
  <c r="ED8" i="9"/>
  <c r="EG7" i="9"/>
  <c r="EF7" i="9"/>
  <c r="EE7" i="9"/>
  <c r="ED7" i="9"/>
  <c r="EG6" i="9"/>
  <c r="EF6" i="9"/>
  <c r="EE6" i="9"/>
  <c r="ED6" i="9"/>
  <c r="EA9" i="9"/>
  <c r="DZ9" i="9"/>
  <c r="DY9" i="9"/>
  <c r="DX9" i="9"/>
  <c r="EA8" i="9"/>
  <c r="DZ8" i="9"/>
  <c r="DY8" i="9"/>
  <c r="DX8" i="9"/>
  <c r="EA7" i="9"/>
  <c r="DZ7" i="9"/>
  <c r="DY7" i="9"/>
  <c r="DX7" i="9"/>
  <c r="EA6" i="9"/>
  <c r="DZ6" i="9"/>
  <c r="DY6" i="9"/>
  <c r="DX6" i="9"/>
  <c r="DU9" i="9"/>
  <c r="DT9" i="9"/>
  <c r="DS9" i="9"/>
  <c r="DR9" i="9"/>
  <c r="DU8" i="9"/>
  <c r="DT8" i="9"/>
  <c r="DS8" i="9"/>
  <c r="DR8" i="9"/>
  <c r="DU7" i="9"/>
  <c r="DT7" i="9"/>
  <c r="DS7" i="9"/>
  <c r="DR7" i="9"/>
  <c r="DU6" i="9"/>
  <c r="DT6" i="9"/>
  <c r="DS6" i="9"/>
  <c r="DR6" i="9"/>
  <c r="DO9" i="9"/>
  <c r="DN9" i="9"/>
  <c r="DM9" i="9"/>
  <c r="DL9" i="9"/>
  <c r="DO8" i="9"/>
  <c r="DN8" i="9"/>
  <c r="DM8" i="9"/>
  <c r="DL8" i="9"/>
  <c r="DO7" i="9"/>
  <c r="DN7" i="9"/>
  <c r="DM7" i="9"/>
  <c r="DL7" i="9"/>
  <c r="DO6" i="9"/>
  <c r="DN6" i="9"/>
  <c r="DM6" i="9"/>
  <c r="DL6" i="9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F6" i="9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CE9" i="9"/>
  <c r="CD9" i="9"/>
  <c r="CC9" i="9"/>
  <c r="CB9" i="9"/>
  <c r="CE8" i="9"/>
  <c r="CD8" i="9"/>
  <c r="CC8" i="9"/>
  <c r="CB8" i="9"/>
  <c r="CE7" i="9"/>
  <c r="CD7" i="9"/>
  <c r="CC7" i="9"/>
  <c r="CB7" i="9"/>
  <c r="CE6" i="9"/>
  <c r="CD6" i="9"/>
  <c r="CC6" i="9"/>
  <c r="CB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M9" i="9"/>
  <c r="BL9" i="9"/>
  <c r="BK9" i="9"/>
  <c r="BJ9" i="9"/>
  <c r="BM8" i="9"/>
  <c r="BL8" i="9"/>
  <c r="BK8" i="9"/>
  <c r="BJ8" i="9"/>
  <c r="BM7" i="9"/>
  <c r="BL7" i="9"/>
  <c r="BK7" i="9"/>
  <c r="BJ7" i="9"/>
  <c r="BM6" i="9"/>
  <c r="BL6" i="9"/>
  <c r="BK6" i="9"/>
  <c r="BJ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Z7" i="9"/>
  <c r="Z8" i="9"/>
  <c r="Z9" i="9"/>
  <c r="Z6" i="9"/>
  <c r="AA6" i="9"/>
  <c r="AB6" i="9"/>
  <c r="AC6" i="9"/>
  <c r="AA7" i="9"/>
  <c r="AB7" i="9"/>
  <c r="AC7" i="9"/>
  <c r="AA8" i="9"/>
  <c r="AB8" i="9"/>
  <c r="AC8" i="9"/>
  <c r="AA9" i="9"/>
  <c r="AB9" i="9"/>
  <c r="AC9" i="9"/>
  <c r="T7" i="9"/>
  <c r="U7" i="9"/>
  <c r="V7" i="9"/>
  <c r="W7" i="9"/>
  <c r="N7" i="9"/>
  <c r="O7" i="9"/>
  <c r="P7" i="9"/>
  <c r="Q7" i="9"/>
  <c r="H7" i="9"/>
  <c r="I7" i="9"/>
  <c r="J7" i="9"/>
  <c r="K7" i="9"/>
  <c r="F10" i="20"/>
  <c r="E10" i="20"/>
  <c r="D10" i="20"/>
  <c r="C10" i="20"/>
  <c r="C9" i="20"/>
  <c r="B9" i="20"/>
  <c r="F10" i="19"/>
  <c r="E10" i="19"/>
  <c r="D10" i="19"/>
  <c r="C10" i="19"/>
  <c r="C9" i="19"/>
  <c r="B9" i="19"/>
  <c r="B7" i="9" l="1"/>
  <c r="C7" i="9"/>
  <c r="E7" i="9"/>
  <c r="D7" i="9"/>
  <c r="HB15" i="18"/>
  <c r="GV15" i="18"/>
  <c r="GP15" i="18"/>
  <c r="DJ15" i="18"/>
  <c r="DD15" i="18"/>
  <c r="CX15" i="18"/>
  <c r="R15" i="18"/>
  <c r="L15" i="18"/>
  <c r="F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AD15" i="18"/>
  <c r="HH15" i="19"/>
  <c r="HB15" i="19"/>
  <c r="DJ15" i="19"/>
  <c r="DD15" i="19"/>
  <c r="X15" i="19"/>
  <c r="R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HB16" i="18" s="1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P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O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Q16" i="19" s="1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C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AA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R10" i="20"/>
  <c r="Q10" i="20"/>
  <c r="P10" i="20"/>
  <c r="O10" i="20"/>
  <c r="L10" i="20"/>
  <c r="K10" i="20"/>
  <c r="J10" i="20"/>
  <c r="I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O9" i="20"/>
  <c r="N9" i="20"/>
  <c r="I9" i="20"/>
  <c r="H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R10" i="19"/>
  <c r="Q10" i="19"/>
  <c r="P10" i="19"/>
  <c r="O10" i="19"/>
  <c r="L10" i="19"/>
  <c r="K10" i="19"/>
  <c r="J10" i="19"/>
  <c r="I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O9" i="19"/>
  <c r="N9" i="19"/>
  <c r="I9" i="19"/>
  <c r="H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AD10" i="18"/>
  <c r="AC10" i="18"/>
  <c r="AB10" i="18"/>
  <c r="AA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F10" i="18"/>
  <c r="E10" i="18"/>
  <c r="D10" i="18"/>
  <c r="C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AA9" i="18"/>
  <c r="Z9" i="18"/>
  <c r="U9" i="18"/>
  <c r="T9" i="18"/>
  <c r="O9" i="18"/>
  <c r="N9" i="18"/>
  <c r="I9" i="18"/>
  <c r="H9" i="18"/>
  <c r="C9" i="18"/>
  <c r="B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AC15" i="17"/>
  <c r="AD10" i="17"/>
  <c r="AC10" i="17"/>
  <c r="AB10" i="17"/>
  <c r="AA10" i="17"/>
  <c r="AA9" i="17"/>
  <c r="Z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D15" i="17"/>
  <c r="C9" i="17"/>
  <c r="F10" i="17"/>
  <c r="E10" i="17"/>
  <c r="D10" i="17"/>
  <c r="C10" i="17"/>
  <c r="B9" i="17"/>
  <c r="H6" i="9"/>
  <c r="AG16" i="18" l="1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IW15" i="19"/>
  <c r="CK15" i="19"/>
  <c r="GC15" i="19"/>
  <c r="Q15" i="19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AC15" i="18"/>
  <c r="DU15" i="18"/>
  <c r="HM15" i="18"/>
  <c r="HN16" i="18" s="1"/>
  <c r="BA15" i="18"/>
  <c r="BB16" i="18" s="1"/>
  <c r="ES15" i="18"/>
  <c r="ES17" i="18" s="1"/>
  <c r="IK15" i="18"/>
  <c r="BY15" i="18"/>
  <c r="FQ15" i="18"/>
  <c r="FR16" i="18" s="1"/>
  <c r="E15" i="18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AB15" i="18"/>
  <c r="AB17" i="18" s="1"/>
  <c r="DT15" i="18"/>
  <c r="DU17" i="18" s="1"/>
  <c r="HL15" i="18"/>
  <c r="HL17" i="18" s="1"/>
  <c r="AZ15" i="18"/>
  <c r="ER15" i="18"/>
  <c r="IJ15" i="18"/>
  <c r="IJ16" i="18" s="1"/>
  <c r="BX15" i="18"/>
  <c r="BX16" i="18" s="1"/>
  <c r="FP15" i="18"/>
  <c r="FP16" i="18" s="1"/>
  <c r="D15" i="18"/>
  <c r="D17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DS15" i="17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X16" i="17" s="1"/>
  <c r="BS15" i="17"/>
  <c r="DM15" i="17"/>
  <c r="DM16" i="17" s="1"/>
  <c r="DZ15" i="17"/>
  <c r="FC15" i="17"/>
  <c r="GG15" i="17"/>
  <c r="HM15" i="17"/>
  <c r="HH16" i="17"/>
  <c r="BQ15" i="17"/>
  <c r="BQ17" i="17" s="1"/>
  <c r="AN15" i="17"/>
  <c r="I15" i="17"/>
  <c r="I16" i="17" s="1"/>
  <c r="AO15" i="17"/>
  <c r="CX15" i="17"/>
  <c r="EA15" i="17"/>
  <c r="EA17" i="17" s="1"/>
  <c r="FD15" i="17"/>
  <c r="FD16" i="17" s="1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GI15" i="17"/>
  <c r="IE15" i="17"/>
  <c r="IU15" i="17"/>
  <c r="FQ15" i="17"/>
  <c r="FQ16" i="17" s="1"/>
  <c r="AM15" i="17"/>
  <c r="BF15" i="17"/>
  <c r="CK15" i="17"/>
  <c r="DP15" i="17"/>
  <c r="DP16" i="17" s="1"/>
  <c r="ER15" i="17"/>
  <c r="ES16" i="17" s="1"/>
  <c r="GJ15" i="17"/>
  <c r="GJ16" i="17" s="1"/>
  <c r="GZ15" i="17"/>
  <c r="IF15" i="17"/>
  <c r="IV15" i="17"/>
  <c r="IV16" i="17" s="1"/>
  <c r="HK15" i="17"/>
  <c r="W15" i="17"/>
  <c r="DY15" i="17"/>
  <c r="AA15" i="17"/>
  <c r="AB15" i="17"/>
  <c r="AC16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D15" i="17"/>
  <c r="AD16" i="17" s="1"/>
  <c r="AT15" i="17"/>
  <c r="DC15" i="17"/>
  <c r="EF15" i="17"/>
  <c r="FI15" i="17"/>
  <c r="HS15" i="17"/>
  <c r="JD16" i="17"/>
  <c r="DI16" i="17"/>
  <c r="O15" i="17"/>
  <c r="O16" i="17" s="1"/>
  <c r="AU15" i="17"/>
  <c r="AU16" i="17" s="1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R17" i="20" a="1"/>
  <c r="R17" i="20" s="1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K16" i="20"/>
  <c r="I17" i="20"/>
  <c r="AO17" i="20"/>
  <c r="CK17" i="20"/>
  <c r="AI16" i="17"/>
  <c r="AY17" i="17"/>
  <c r="BB17" i="17" a="1"/>
  <c r="BB17" i="17" s="1"/>
  <c r="AY16" i="17"/>
  <c r="AZ17" i="17"/>
  <c r="BB16" i="17"/>
  <c r="BN16" i="17"/>
  <c r="HK17" i="17"/>
  <c r="HK16" i="17"/>
  <c r="GG17" i="17"/>
  <c r="GG16" i="17"/>
  <c r="AA17" i="17"/>
  <c r="AA16" i="17"/>
  <c r="AB16" i="17"/>
  <c r="BA17" i="17"/>
  <c r="BM17" i="17"/>
  <c r="BL17" i="17"/>
  <c r="CR17" i="17" a="1"/>
  <c r="CR17" i="17" s="1"/>
  <c r="CP17" i="17"/>
  <c r="CO17" i="17"/>
  <c r="CO16" i="17"/>
  <c r="DV17" i="17" a="1"/>
  <c r="DV17" i="17" s="1"/>
  <c r="DU17" i="17"/>
  <c r="DS17" i="17"/>
  <c r="DS16" i="17"/>
  <c r="CP16" i="17"/>
  <c r="DO17" i="17"/>
  <c r="DN17" i="17"/>
  <c r="DM17" i="17"/>
  <c r="DN16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7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O17" i="18"/>
  <c r="IR17" i="18" a="1"/>
  <c r="IR17" i="18" s="1"/>
  <c r="AY16" i="18"/>
  <c r="AY17" i="18"/>
  <c r="FU16" i="19"/>
  <c r="FX17" i="19" a="1"/>
  <c r="FX17" i="19" s="1"/>
  <c r="FU17" i="19"/>
  <c r="GV17" i="20" a="1"/>
  <c r="GV17" i="20" s="1"/>
  <c r="BF16" i="20"/>
  <c r="IQ16" i="20"/>
  <c r="EZ16" i="20"/>
  <c r="FX16" i="19"/>
  <c r="EM16" i="17"/>
  <c r="EE17" i="19"/>
  <c r="EE16" i="19"/>
  <c r="HW17" i="19"/>
  <c r="HW16" i="19"/>
  <c r="BN17" i="19" a="1"/>
  <c r="BN17" i="19" s="1"/>
  <c r="BK17" i="19"/>
  <c r="BK16" i="19"/>
  <c r="FF17" i="19" a="1"/>
  <c r="FF17" i="19" s="1"/>
  <c r="FC17" i="19"/>
  <c r="CI17" i="19"/>
  <c r="CL17" i="19" a="1"/>
  <c r="CL17" i="19" s="1"/>
  <c r="CJ17" i="19"/>
  <c r="CI16" i="19"/>
  <c r="R17" i="19" a="1"/>
  <c r="R17" i="19" s="1"/>
  <c r="O16" i="19"/>
  <c r="DG17" i="19"/>
  <c r="DG16" i="19"/>
  <c r="GY17" i="19"/>
  <c r="GY16" i="19"/>
  <c r="IP16" i="18"/>
  <c r="EF16" i="19"/>
  <c r="HX16" i="19"/>
  <c r="BL16" i="19"/>
  <c r="FD16" i="19"/>
  <c r="IV16" i="19"/>
  <c r="CJ16" i="19"/>
  <c r="P16" i="19"/>
  <c r="GZ16" i="19"/>
  <c r="GM16" i="18"/>
  <c r="GM17" i="18"/>
  <c r="HQ17" i="20"/>
  <c r="HQ16" i="20"/>
  <c r="ER16" i="18"/>
  <c r="IP16" i="19"/>
  <c r="FV16" i="20"/>
  <c r="CE16" i="19"/>
  <c r="GV16" i="20"/>
  <c r="CF16" i="19"/>
  <c r="DT17" i="17"/>
  <c r="EB15" i="17"/>
  <c r="FU17" i="17"/>
  <c r="FU16" i="17"/>
  <c r="IW15" i="17"/>
  <c r="L17" i="18" a="1"/>
  <c r="L17" i="18" s="1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FV16" i="17" s="1"/>
  <c r="GS16" i="17"/>
  <c r="GS17" i="17"/>
  <c r="CF17" i="18" a="1"/>
  <c r="CF17" i="18" s="1"/>
  <c r="CC17" i="18"/>
  <c r="AV17" i="18" a="1"/>
  <c r="AV17" i="18" s="1"/>
  <c r="O17" i="19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AA17" i="18"/>
  <c r="AA16" i="18"/>
  <c r="BE16" i="19"/>
  <c r="BE17" i="19"/>
  <c r="CC17" i="20"/>
  <c r="HR16" i="20"/>
  <c r="GU16" i="20"/>
  <c r="IR16" i="20"/>
  <c r="L15" i="19"/>
  <c r="J15" i="17"/>
  <c r="K15" i="17"/>
  <c r="R15" i="17"/>
  <c r="AS15" i="17"/>
  <c r="CD15" i="17"/>
  <c r="CV15" i="17"/>
  <c r="DG15" i="17"/>
  <c r="GH15" i="17"/>
  <c r="GH16" i="17" s="1"/>
  <c r="HE15" i="17"/>
  <c r="AI17" i="18"/>
  <c r="CD17" i="18"/>
  <c r="EA17" i="18"/>
  <c r="FV17" i="18"/>
  <c r="HQ16" i="18"/>
  <c r="HQ17" i="18"/>
  <c r="AG17" i="19"/>
  <c r="C16" i="18"/>
  <c r="C17" i="18"/>
  <c r="GS17" i="19"/>
  <c r="GS16" i="19"/>
  <c r="HR16" i="19"/>
  <c r="EX16" i="20"/>
  <c r="K15" i="19"/>
  <c r="AJ16" i="20"/>
  <c r="L16" i="20"/>
  <c r="CJ17" i="17"/>
  <c r="CI16" i="17"/>
  <c r="CE15" i="17"/>
  <c r="CI17" i="17"/>
  <c r="CW15" i="17"/>
  <c r="EE15" i="17"/>
  <c r="GV15" i="17"/>
  <c r="IC15" i="17"/>
  <c r="ID17" i="17" s="1"/>
  <c r="AM17" i="19"/>
  <c r="AM16" i="19"/>
  <c r="II16" i="18"/>
  <c r="DA17" i="19"/>
  <c r="DA16" i="19"/>
  <c r="EX16" i="19"/>
  <c r="DB16" i="20"/>
  <c r="EY16" i="20"/>
  <c r="FX16" i="20"/>
  <c r="HG16" i="17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15" i="19"/>
  <c r="IR17" i="20" a="1"/>
  <c r="IR17" i="20" s="1"/>
  <c r="IO17" i="20"/>
  <c r="IO16" i="20"/>
  <c r="FV16" i="19"/>
  <c r="EQ17" i="17"/>
  <c r="DU16" i="17"/>
  <c r="EH15" i="17"/>
  <c r="EQ16" i="17"/>
  <c r="FC17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EB17" i="18" a="1"/>
  <c r="EB17" i="18" s="1"/>
  <c r="DY17" i="18"/>
  <c r="CU17" i="18"/>
  <c r="GA17" i="19"/>
  <c r="GD17" i="19" a="1"/>
  <c r="GD17" i="19" s="1"/>
  <c r="GB17" i="19"/>
  <c r="HK17" i="18"/>
  <c r="HK16" i="18"/>
  <c r="IO16" i="19"/>
  <c r="IR17" i="19" a="1"/>
  <c r="IR17" i="19" s="1"/>
  <c r="IO17" i="19"/>
  <c r="FU17" i="20"/>
  <c r="FX17" i="20" a="1"/>
  <c r="FX17" i="20" s="1"/>
  <c r="FU16" i="20"/>
  <c r="J15" i="19"/>
  <c r="AI16" i="20"/>
  <c r="DV16" i="18"/>
  <c r="EG15" i="17"/>
  <c r="BZ15" i="17"/>
  <c r="BZ16" i="17" s="1"/>
  <c r="DZ17" i="17"/>
  <c r="GS17" i="18"/>
  <c r="GS16" i="18"/>
  <c r="GV17" i="18" a="1"/>
  <c r="GV17" i="18" s="1"/>
  <c r="IV17" i="17"/>
  <c r="IU17" i="17"/>
  <c r="IU16" i="17"/>
  <c r="DS17" i="18"/>
  <c r="DS16" i="18"/>
  <c r="CC16" i="19"/>
  <c r="CF17" i="19" a="1"/>
  <c r="CF17" i="19" s="1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AC17" i="17"/>
  <c r="FF15" i="17"/>
  <c r="GB16" i="17"/>
  <c r="GC16" i="17"/>
  <c r="GN15" i="17"/>
  <c r="GY15" i="17"/>
  <c r="CC16" i="20"/>
  <c r="AG16" i="19"/>
  <c r="BH17" i="20" a="1"/>
  <c r="BH17" i="20" s="1"/>
  <c r="BE17" i="20"/>
  <c r="BE16" i="20"/>
  <c r="HS16" i="20"/>
  <c r="AD16" i="18"/>
  <c r="CQ17" i="17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O17" i="20"/>
  <c r="O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P16" i="20"/>
  <c r="DH16" i="20"/>
  <c r="GZ16" i="20"/>
  <c r="FE16" i="19"/>
  <c r="IW16" i="19"/>
  <c r="CK16" i="19"/>
  <c r="GC16" i="19"/>
  <c r="Q16" i="19"/>
  <c r="AO16" i="20"/>
  <c r="EG16" i="20"/>
  <c r="BM16" i="20"/>
  <c r="FE16" i="20"/>
  <c r="IW16" i="20"/>
  <c r="CK16" i="20"/>
  <c r="GC16" i="20"/>
  <c r="Q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FF16" i="19"/>
  <c r="IX16" i="19"/>
  <c r="CL16" i="19"/>
  <c r="GD16" i="19"/>
  <c r="R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GN17" i="18"/>
  <c r="HA16" i="18"/>
  <c r="X17" i="18" a="1"/>
  <c r="X17" i="18" s="1"/>
  <c r="FJ17" i="18"/>
  <c r="CE17" i="19"/>
  <c r="FW17" i="19"/>
  <c r="GA17" i="20"/>
  <c r="FV17" i="17"/>
  <c r="GZ17" i="18"/>
  <c r="GU17" i="18"/>
  <c r="IQ17" i="18"/>
  <c r="IP17" i="18"/>
  <c r="IE16" i="18"/>
  <c r="EE17" i="18"/>
  <c r="IU17" i="18"/>
  <c r="CK17" i="19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IP17" i="17"/>
  <c r="J17" i="18"/>
  <c r="EN17" i="18" a="1"/>
  <c r="EN17" i="18" s="1"/>
  <c r="IF17" i="19" a="1"/>
  <c r="IF17" i="19" s="1"/>
  <c r="Q17" i="20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FQ17" i="18"/>
  <c r="FP17" i="18"/>
  <c r="BK17" i="18"/>
  <c r="ER17" i="18"/>
  <c r="DB17" i="19"/>
  <c r="EY17" i="19"/>
  <c r="IQ17" i="19"/>
  <c r="O17" i="18"/>
  <c r="AN17" i="18"/>
  <c r="EN17" i="19" a="1"/>
  <c r="EN17" i="19" s="1"/>
  <c r="AH17" i="18"/>
  <c r="CE17" i="18"/>
  <c r="DZ17" i="18"/>
  <c r="FW17" i="18"/>
  <c r="IU16" i="18"/>
  <c r="DN17" i="18"/>
  <c r="GG17" i="18"/>
  <c r="HY17" i="18"/>
  <c r="Q17" i="19"/>
  <c r="FE17" i="19"/>
  <c r="IW17" i="19"/>
  <c r="CW16" i="20"/>
  <c r="GO16" i="20"/>
  <c r="AY17" i="19"/>
  <c r="EQ17" i="19"/>
  <c r="II17" i="19"/>
  <c r="AA17" i="20"/>
  <c r="DS17" i="20"/>
  <c r="HK17" i="20"/>
  <c r="P17" i="19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P17" i="20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E15" i="19"/>
  <c r="F15" i="17"/>
  <c r="C15" i="17"/>
  <c r="C16" i="17" s="1"/>
  <c r="E15" i="17"/>
  <c r="E16" i="17" s="1"/>
  <c r="P17" i="17" l="1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K16" i="19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AC17" i="18"/>
  <c r="HL17" i="17"/>
  <c r="BR17" i="17"/>
  <c r="HR16" i="18"/>
  <c r="FQ17" i="17"/>
  <c r="AD17" i="17" a="1"/>
  <c r="AD17" i="17" s="1"/>
  <c r="ES16" i="18"/>
  <c r="BW17" i="17"/>
  <c r="EX17" i="18"/>
  <c r="AB16" i="18"/>
  <c r="ET16" i="18"/>
  <c r="AC16" i="18"/>
  <c r="HZ16" i="17"/>
  <c r="BS16" i="17"/>
  <c r="AD17" i="18" a="1"/>
  <c r="AD17" i="18" s="1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E17" i="18"/>
  <c r="D16" i="18"/>
  <c r="FR17" i="18" a="1"/>
  <c r="FR17" i="18" s="1"/>
  <c r="FQ16" i="18"/>
  <c r="CV16" i="18"/>
  <c r="E16" i="18"/>
  <c r="CX17" i="18" a="1"/>
  <c r="CX17" i="18" s="1"/>
  <c r="HM17" i="18"/>
  <c r="GP17" i="18" a="1"/>
  <c r="GP17" i="18" s="1"/>
  <c r="GO16" i="18"/>
  <c r="BY16" i="18"/>
  <c r="F16" i="18"/>
  <c r="BY17" i="18"/>
  <c r="IK16" i="18"/>
  <c r="ET17" i="18" a="1"/>
  <c r="ET17" i="18" s="1"/>
  <c r="IJ17" i="18"/>
  <c r="F17" i="18" a="1"/>
  <c r="F17" i="18" s="1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AB17" i="17"/>
  <c r="BK17" i="17"/>
  <c r="BF16" i="17"/>
  <c r="BE17" i="17"/>
  <c r="F16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R16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E16" i="20"/>
  <c r="J17" i="20"/>
  <c r="I16" i="20"/>
  <c r="L17" i="20" a="1"/>
  <c r="L17" i="20" s="1"/>
  <c r="J16" i="20"/>
  <c r="K17" i="20"/>
  <c r="HW16" i="17"/>
  <c r="HW17" i="17"/>
  <c r="HZ17" i="17" a="1"/>
  <c r="HZ17" i="17" s="1"/>
  <c r="HY17" i="17"/>
  <c r="FE17" i="17"/>
  <c r="I17" i="19"/>
  <c r="I16" i="19"/>
  <c r="L17" i="19" a="1"/>
  <c r="L17" i="19" s="1"/>
  <c r="K17" i="19"/>
  <c r="L17" i="17" a="1"/>
  <c r="L17" i="17" s="1"/>
  <c r="HH17" i="17" a="1"/>
  <c r="HH17" i="17" s="1"/>
  <c r="HG17" i="17"/>
  <c r="HF17" i="17"/>
  <c r="HE17" i="17"/>
  <c r="HE16" i="17"/>
  <c r="F15" i="19"/>
  <c r="F16" i="19" s="1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D15" i="19"/>
  <c r="E16" i="19" s="1"/>
  <c r="IC16" i="17"/>
  <c r="IF17" i="17" a="1"/>
  <c r="IF17" i="17" s="1"/>
  <c r="IC17" i="17"/>
  <c r="CC17" i="17"/>
  <c r="CF17" i="17" a="1"/>
  <c r="CF17" i="17" s="1"/>
  <c r="CC16" i="17"/>
  <c r="HX16" i="17"/>
  <c r="C15" i="19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C17" i="17"/>
  <c r="F17" i="17" a="1"/>
  <c r="F17" i="17" s="1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D16" i="17"/>
  <c r="J17" i="19"/>
  <c r="AT17" i="17"/>
  <c r="J16" i="19"/>
  <c r="EF16" i="17"/>
  <c r="CW16" i="17"/>
  <c r="L16" i="19"/>
  <c r="FX17" i="17" a="1"/>
  <c r="FX17" i="17" s="1"/>
  <c r="EK16" i="17"/>
  <c r="EN17" i="17" a="1"/>
  <c r="EN17" i="17" s="1"/>
  <c r="EK17" i="17"/>
  <c r="D17" i="17"/>
  <c r="E17" i="17"/>
  <c r="D16" i="20" l="1"/>
  <c r="F17" i="20" a="1"/>
  <c r="F17" i="20" s="1"/>
  <c r="C17" i="20"/>
  <c r="C16" i="20"/>
  <c r="E17" i="20"/>
  <c r="D17" i="20"/>
  <c r="F16" i="20"/>
  <c r="D16" i="19"/>
  <c r="F17" i="19" a="1"/>
  <c r="F17" i="19" s="1"/>
  <c r="C17" i="19"/>
  <c r="C16" i="19"/>
  <c r="E17" i="19"/>
  <c r="D17" i="19"/>
  <c r="IQ10" i="9"/>
  <c r="HW10" i="9"/>
  <c r="HS10" i="9"/>
  <c r="GU10" i="9"/>
  <c r="GA10" i="9"/>
  <c r="FW10" i="9"/>
  <c r="EY10" i="9"/>
  <c r="EE10" i="9"/>
  <c r="EA10" i="9"/>
  <c r="DC10" i="9"/>
  <c r="CI10" i="9"/>
  <c r="CE10" i="9"/>
  <c r="BG10" i="9"/>
  <c r="AM10" i="9"/>
  <c r="AI10" i="9"/>
  <c r="JC10" i="9"/>
  <c r="JB10" i="9"/>
  <c r="JA10" i="9"/>
  <c r="IZ10" i="9"/>
  <c r="JC5" i="9"/>
  <c r="JB5" i="9"/>
  <c r="JA5" i="9"/>
  <c r="IZ5" i="9"/>
  <c r="IZ3" i="9"/>
  <c r="IY3" i="9"/>
  <c r="IW10" i="9"/>
  <c r="IV10" i="9"/>
  <c r="IU10" i="9"/>
  <c r="IT10" i="9"/>
  <c r="IW5" i="9"/>
  <c r="IV5" i="9"/>
  <c r="IU5" i="9"/>
  <c r="IT5" i="9"/>
  <c r="IT3" i="9"/>
  <c r="IS3" i="9"/>
  <c r="IP10" i="9"/>
  <c r="IO10" i="9"/>
  <c r="IN10" i="9"/>
  <c r="IQ5" i="9"/>
  <c r="IP5" i="9"/>
  <c r="IO5" i="9"/>
  <c r="IN5" i="9"/>
  <c r="IN3" i="9"/>
  <c r="IM3" i="9"/>
  <c r="IK10" i="9"/>
  <c r="IJ10" i="9"/>
  <c r="II10" i="9"/>
  <c r="IH10" i="9"/>
  <c r="IK5" i="9"/>
  <c r="IJ5" i="9"/>
  <c r="II5" i="9"/>
  <c r="IH5" i="9"/>
  <c r="IH3" i="9"/>
  <c r="IG3" i="9"/>
  <c r="IE10" i="9"/>
  <c r="ID10" i="9"/>
  <c r="IC10" i="9"/>
  <c r="IB10" i="9"/>
  <c r="IE5" i="9"/>
  <c r="ID5" i="9"/>
  <c r="IC5" i="9"/>
  <c r="IB5" i="9"/>
  <c r="IB3" i="9"/>
  <c r="IA3" i="9"/>
  <c r="HY10" i="9"/>
  <c r="HX10" i="9"/>
  <c r="HV10" i="9"/>
  <c r="HY5" i="9"/>
  <c r="HX5" i="9"/>
  <c r="HW5" i="9"/>
  <c r="HV5" i="9"/>
  <c r="HV3" i="9"/>
  <c r="HU3" i="9"/>
  <c r="HR10" i="9"/>
  <c r="HQ10" i="9"/>
  <c r="HP10" i="9"/>
  <c r="HS5" i="9"/>
  <c r="HR5" i="9"/>
  <c r="HQ5" i="9"/>
  <c r="HP5" i="9"/>
  <c r="HP3" i="9"/>
  <c r="HO3" i="9"/>
  <c r="HM10" i="9"/>
  <c r="HL10" i="9"/>
  <c r="HK10" i="9"/>
  <c r="HJ10" i="9"/>
  <c r="HM5" i="9"/>
  <c r="HL5" i="9"/>
  <c r="HK5" i="9"/>
  <c r="HJ5" i="9"/>
  <c r="HJ3" i="9"/>
  <c r="HI3" i="9"/>
  <c r="HG10" i="9"/>
  <c r="HF10" i="9"/>
  <c r="HE10" i="9"/>
  <c r="HD10" i="9"/>
  <c r="HG5" i="9"/>
  <c r="HF5" i="9"/>
  <c r="HE5" i="9"/>
  <c r="HD5" i="9"/>
  <c r="HD3" i="9"/>
  <c r="HC3" i="9"/>
  <c r="HA10" i="9"/>
  <c r="GZ10" i="9"/>
  <c r="GY10" i="9"/>
  <c r="GX10" i="9"/>
  <c r="HA5" i="9"/>
  <c r="GZ5" i="9"/>
  <c r="GY5" i="9"/>
  <c r="GX5" i="9"/>
  <c r="GX3" i="9"/>
  <c r="GW3" i="9"/>
  <c r="GT10" i="9"/>
  <c r="GS10" i="9"/>
  <c r="GR10" i="9"/>
  <c r="GU5" i="9"/>
  <c r="GT5" i="9"/>
  <c r="GS5" i="9"/>
  <c r="GR5" i="9"/>
  <c r="GR3" i="9"/>
  <c r="GQ3" i="9"/>
  <c r="GO10" i="9"/>
  <c r="GN10" i="9"/>
  <c r="GM10" i="9"/>
  <c r="GL10" i="9"/>
  <c r="GO5" i="9"/>
  <c r="GN5" i="9"/>
  <c r="GM5" i="9"/>
  <c r="GL5" i="9"/>
  <c r="GL3" i="9"/>
  <c r="GK3" i="9"/>
  <c r="GI10" i="9"/>
  <c r="GH10" i="9"/>
  <c r="GG10" i="9"/>
  <c r="GF10" i="9"/>
  <c r="GI5" i="9"/>
  <c r="GH5" i="9"/>
  <c r="GG5" i="9"/>
  <c r="GF5" i="9"/>
  <c r="GF3" i="9"/>
  <c r="GE3" i="9"/>
  <c r="GC10" i="9"/>
  <c r="GB10" i="9"/>
  <c r="FZ10" i="9"/>
  <c r="GC5" i="9"/>
  <c r="GB5" i="9"/>
  <c r="GA5" i="9"/>
  <c r="FZ5" i="9"/>
  <c r="FZ3" i="9"/>
  <c r="FY3" i="9"/>
  <c r="FV10" i="9"/>
  <c r="FU10" i="9"/>
  <c r="FT10" i="9"/>
  <c r="FW5" i="9"/>
  <c r="FV5" i="9"/>
  <c r="FU5" i="9"/>
  <c r="FT5" i="9"/>
  <c r="FT3" i="9"/>
  <c r="FS3" i="9"/>
  <c r="FQ10" i="9"/>
  <c r="FP10" i="9"/>
  <c r="FO10" i="9"/>
  <c r="FN10" i="9"/>
  <c r="FQ5" i="9"/>
  <c r="FP5" i="9"/>
  <c r="FO5" i="9"/>
  <c r="FN5" i="9"/>
  <c r="FN3" i="9"/>
  <c r="FM3" i="9"/>
  <c r="FK10" i="9"/>
  <c r="FJ10" i="9"/>
  <c r="FI10" i="9"/>
  <c r="FH10" i="9"/>
  <c r="FK5" i="9"/>
  <c r="FJ5" i="9"/>
  <c r="FI5" i="9"/>
  <c r="FH5" i="9"/>
  <c r="FH3" i="9"/>
  <c r="FG3" i="9"/>
  <c r="FC10" i="9"/>
  <c r="FE10" i="9"/>
  <c r="FD10" i="9"/>
  <c r="FB10" i="9"/>
  <c r="FE5" i="9"/>
  <c r="FD5" i="9"/>
  <c r="FC5" i="9"/>
  <c r="FB5" i="9"/>
  <c r="FB3" i="9"/>
  <c r="FA3" i="9"/>
  <c r="EX10" i="9"/>
  <c r="EW10" i="9"/>
  <c r="EV10" i="9"/>
  <c r="EY5" i="9"/>
  <c r="EX5" i="9"/>
  <c r="EW5" i="9"/>
  <c r="EV5" i="9"/>
  <c r="EV3" i="9"/>
  <c r="EU3" i="9"/>
  <c r="ES10" i="9"/>
  <c r="ER10" i="9"/>
  <c r="EQ10" i="9"/>
  <c r="EP10" i="9"/>
  <c r="ES5" i="9"/>
  <c r="ER5" i="9"/>
  <c r="EQ5" i="9"/>
  <c r="EP5" i="9"/>
  <c r="EP3" i="9"/>
  <c r="EO3" i="9"/>
  <c r="EM10" i="9"/>
  <c r="EL10" i="9"/>
  <c r="EK10" i="9"/>
  <c r="EJ10" i="9"/>
  <c r="EM5" i="9"/>
  <c r="EL5" i="9"/>
  <c r="EK5" i="9"/>
  <c r="EJ5" i="9"/>
  <c r="EJ3" i="9"/>
  <c r="EI3" i="9"/>
  <c r="EG10" i="9"/>
  <c r="EF10" i="9"/>
  <c r="ED10" i="9"/>
  <c r="EG5" i="9"/>
  <c r="EF5" i="9"/>
  <c r="EE5" i="9"/>
  <c r="ED5" i="9"/>
  <c r="ED3" i="9"/>
  <c r="EC3" i="9"/>
  <c r="DZ10" i="9"/>
  <c r="DY10" i="9"/>
  <c r="DX10" i="9"/>
  <c r="EA5" i="9"/>
  <c r="DZ5" i="9"/>
  <c r="DY5" i="9"/>
  <c r="DX5" i="9"/>
  <c r="DX3" i="9"/>
  <c r="DW3" i="9"/>
  <c r="DU10" i="9"/>
  <c r="DT10" i="9"/>
  <c r="DS10" i="9"/>
  <c r="DR10" i="9"/>
  <c r="DU5" i="9"/>
  <c r="DT5" i="9"/>
  <c r="DS5" i="9"/>
  <c r="DR5" i="9"/>
  <c r="DR3" i="9"/>
  <c r="DQ3" i="9"/>
  <c r="DO10" i="9"/>
  <c r="DN10" i="9"/>
  <c r="DM10" i="9"/>
  <c r="DL10" i="9"/>
  <c r="DO5" i="9"/>
  <c r="DN5" i="9"/>
  <c r="DM5" i="9"/>
  <c r="DL5" i="9"/>
  <c r="DL3" i="9"/>
  <c r="DK3" i="9"/>
  <c r="DG10" i="9"/>
  <c r="DI10" i="9"/>
  <c r="DH10" i="9"/>
  <c r="DF10" i="9"/>
  <c r="DI5" i="9"/>
  <c r="DH5" i="9"/>
  <c r="DG5" i="9"/>
  <c r="DF5" i="9"/>
  <c r="DF3" i="9"/>
  <c r="DE3" i="9"/>
  <c r="DB10" i="9"/>
  <c r="DA10" i="9"/>
  <c r="CZ10" i="9"/>
  <c r="DC5" i="9"/>
  <c r="DB5" i="9"/>
  <c r="DA5" i="9"/>
  <c r="CZ5" i="9"/>
  <c r="CZ3" i="9"/>
  <c r="CY3" i="9"/>
  <c r="CW10" i="9"/>
  <c r="CV10" i="9"/>
  <c r="CU10" i="9"/>
  <c r="CT10" i="9"/>
  <c r="CW5" i="9"/>
  <c r="CV5" i="9"/>
  <c r="CU5" i="9"/>
  <c r="CT5" i="9"/>
  <c r="CT3" i="9"/>
  <c r="CS3" i="9"/>
  <c r="CQ10" i="9"/>
  <c r="CP10" i="9"/>
  <c r="CO10" i="9"/>
  <c r="CN10" i="9"/>
  <c r="CQ5" i="9"/>
  <c r="CP5" i="9"/>
  <c r="CO5" i="9"/>
  <c r="CN5" i="9"/>
  <c r="CN3" i="9"/>
  <c r="CM3" i="9"/>
  <c r="CK10" i="9"/>
  <c r="CJ10" i="9"/>
  <c r="CH10" i="9"/>
  <c r="CK5" i="9"/>
  <c r="CJ5" i="9"/>
  <c r="CI5" i="9"/>
  <c r="CH5" i="9"/>
  <c r="CH3" i="9"/>
  <c r="CG3" i="9"/>
  <c r="CD10" i="9"/>
  <c r="CC10" i="9"/>
  <c r="CB10" i="9"/>
  <c r="CE5" i="9"/>
  <c r="CD5" i="9"/>
  <c r="CC5" i="9"/>
  <c r="CB5" i="9"/>
  <c r="CB3" i="9"/>
  <c r="CA3" i="9"/>
  <c r="BY10" i="9"/>
  <c r="BX10" i="9"/>
  <c r="BW10" i="9"/>
  <c r="BV10" i="9"/>
  <c r="BY5" i="9"/>
  <c r="BX5" i="9"/>
  <c r="BW5" i="9"/>
  <c r="BV5" i="9"/>
  <c r="BV3" i="9"/>
  <c r="BU3" i="9"/>
  <c r="BS10" i="9"/>
  <c r="BR10" i="9"/>
  <c r="BQ10" i="9"/>
  <c r="BP10" i="9"/>
  <c r="BS5" i="9"/>
  <c r="BR5" i="9"/>
  <c r="BQ5" i="9"/>
  <c r="BP5" i="9"/>
  <c r="BP3" i="9"/>
  <c r="BO3" i="9"/>
  <c r="BK10" i="9"/>
  <c r="BM10" i="9"/>
  <c r="BL10" i="9"/>
  <c r="BJ10" i="9"/>
  <c r="BM5" i="9"/>
  <c r="BL5" i="9"/>
  <c r="BK5" i="9"/>
  <c r="BJ5" i="9"/>
  <c r="BJ3" i="9"/>
  <c r="BI3" i="9"/>
  <c r="BF10" i="9"/>
  <c r="BE10" i="9"/>
  <c r="BD10" i="9"/>
  <c r="BG5" i="9"/>
  <c r="BF5" i="9"/>
  <c r="BE5" i="9"/>
  <c r="BD5" i="9"/>
  <c r="BD3" i="9"/>
  <c r="BC3" i="9"/>
  <c r="BA10" i="9"/>
  <c r="AZ10" i="9"/>
  <c r="AY10" i="9"/>
  <c r="AX10" i="9"/>
  <c r="BA5" i="9"/>
  <c r="AZ5" i="9"/>
  <c r="AY5" i="9"/>
  <c r="AX5" i="9"/>
  <c r="AX3" i="9"/>
  <c r="AW3" i="9"/>
  <c r="AU10" i="9"/>
  <c r="AT10" i="9"/>
  <c r="AS10" i="9"/>
  <c r="AR10" i="9"/>
  <c r="AU5" i="9"/>
  <c r="AT5" i="9"/>
  <c r="AS5" i="9"/>
  <c r="AR5" i="9"/>
  <c r="AR3" i="9"/>
  <c r="AQ3" i="9"/>
  <c r="AO10" i="9"/>
  <c r="AN10" i="9"/>
  <c r="AL10" i="9"/>
  <c r="AO5" i="9"/>
  <c r="AN5" i="9"/>
  <c r="AM5" i="9"/>
  <c r="AL5" i="9"/>
  <c r="AL3" i="9"/>
  <c r="AK3" i="9"/>
  <c r="AH10" i="9"/>
  <c r="AG10" i="9"/>
  <c r="AF10" i="9"/>
  <c r="AI5" i="9"/>
  <c r="AH5" i="9"/>
  <c r="AG5" i="9"/>
  <c r="AF5" i="9"/>
  <c r="AF3" i="9"/>
  <c r="AE3" i="9"/>
  <c r="IH13" i="9" l="1"/>
  <c r="IH12" i="9"/>
  <c r="II12" i="9"/>
  <c r="ED13" i="9"/>
  <c r="ED12" i="9"/>
  <c r="FH13" i="9"/>
  <c r="FH12" i="9"/>
  <c r="GL13" i="9"/>
  <c r="GL12" i="9"/>
  <c r="IT13" i="9"/>
  <c r="IU12" i="9" s="1"/>
  <c r="IT12" i="9"/>
  <c r="EV13" i="9"/>
  <c r="EV12" i="9"/>
  <c r="GM12" i="9"/>
  <c r="HP13" i="9"/>
  <c r="HP12" i="9"/>
  <c r="AF13" i="9"/>
  <c r="AF12" i="9"/>
  <c r="BV12" i="9"/>
  <c r="BV13" i="9"/>
  <c r="CH13" i="9"/>
  <c r="CH12" i="9"/>
  <c r="DL13" i="9"/>
  <c r="DM12" i="9" s="1"/>
  <c r="DL12" i="9"/>
  <c r="EP13" i="9"/>
  <c r="EQ12" i="9" s="1"/>
  <c r="EP12" i="9"/>
  <c r="GX13" i="9"/>
  <c r="GY12" i="9" s="1"/>
  <c r="GX12" i="9"/>
  <c r="IB12" i="9"/>
  <c r="IB13" i="9"/>
  <c r="CZ13" i="9"/>
  <c r="CZ12" i="9"/>
  <c r="FT13" i="9"/>
  <c r="FT12" i="9"/>
  <c r="FZ12" i="9"/>
  <c r="FZ13" i="9"/>
  <c r="GA12" i="9" s="1"/>
  <c r="EE12" i="9"/>
  <c r="BP13" i="9"/>
  <c r="BQ12" i="9" s="1"/>
  <c r="BP12" i="9"/>
  <c r="FB13" i="9"/>
  <c r="FB12" i="9"/>
  <c r="GF12" i="9"/>
  <c r="GF13" i="9"/>
  <c r="DX13" i="9"/>
  <c r="DX12" i="9"/>
  <c r="HJ13" i="9"/>
  <c r="HK12" i="9" s="1"/>
  <c r="HJ12" i="9"/>
  <c r="IN13" i="9"/>
  <c r="IN12" i="9"/>
  <c r="AX13" i="9"/>
  <c r="AY12" i="9" s="1"/>
  <c r="AX12" i="9"/>
  <c r="DF13" i="9"/>
  <c r="DG12" i="9" s="1"/>
  <c r="DF12" i="9"/>
  <c r="EJ13" i="9"/>
  <c r="EK12" i="9" s="1"/>
  <c r="EJ12" i="9"/>
  <c r="FC12" i="9"/>
  <c r="DR13" i="9"/>
  <c r="DS12" i="9" s="1"/>
  <c r="DR12" i="9"/>
  <c r="CB13" i="9"/>
  <c r="CB12" i="9"/>
  <c r="FN13" i="9"/>
  <c r="FO12" i="9" s="1"/>
  <c r="FN12" i="9"/>
  <c r="GR13" i="9"/>
  <c r="GR12" i="9"/>
  <c r="HV12" i="9"/>
  <c r="HV13" i="9"/>
  <c r="HW12" i="9" s="1"/>
  <c r="IZ13" i="9"/>
  <c r="IZ12" i="9"/>
  <c r="HD13" i="9"/>
  <c r="HD12" i="9"/>
  <c r="AL12" i="9"/>
  <c r="AL13" i="9"/>
  <c r="AR12" i="9"/>
  <c r="AR13" i="9"/>
  <c r="AS12" i="9" s="1"/>
  <c r="BW12" i="9"/>
  <c r="BD13" i="9"/>
  <c r="BD12" i="9"/>
  <c r="CT13" i="9"/>
  <c r="CU12" i="9" s="1"/>
  <c r="CT12" i="9"/>
  <c r="BJ13" i="9"/>
  <c r="BJ12" i="9"/>
  <c r="CN13" i="9"/>
  <c r="CO12" i="9" s="1"/>
  <c r="CN12" i="9"/>
  <c r="W9" i="9"/>
  <c r="V9" i="9"/>
  <c r="U9" i="9"/>
  <c r="T9" i="9"/>
  <c r="W8" i="9"/>
  <c r="V8" i="9"/>
  <c r="U8" i="9"/>
  <c r="T8" i="9"/>
  <c r="W6" i="9"/>
  <c r="V6" i="9"/>
  <c r="U6" i="9"/>
  <c r="T6" i="9"/>
  <c r="W5" i="9"/>
  <c r="V5" i="9"/>
  <c r="U5" i="9"/>
  <c r="T5" i="9"/>
  <c r="T3" i="9"/>
  <c r="S3" i="9"/>
  <c r="Q9" i="9"/>
  <c r="P9" i="9"/>
  <c r="O9" i="9"/>
  <c r="N9" i="9"/>
  <c r="Q8" i="9"/>
  <c r="P8" i="9"/>
  <c r="O8" i="9"/>
  <c r="N8" i="9"/>
  <c r="Q6" i="9"/>
  <c r="P6" i="9"/>
  <c r="O6" i="9"/>
  <c r="N6" i="9"/>
  <c r="Q5" i="9"/>
  <c r="P5" i="9"/>
  <c r="O5" i="9"/>
  <c r="N5" i="9"/>
  <c r="N3" i="9"/>
  <c r="M3" i="9"/>
  <c r="K9" i="9"/>
  <c r="J9" i="9"/>
  <c r="I9" i="9"/>
  <c r="H9" i="9"/>
  <c r="K8" i="9"/>
  <c r="J8" i="9"/>
  <c r="I8" i="9"/>
  <c r="H8" i="9"/>
  <c r="K6" i="9"/>
  <c r="J6" i="9"/>
  <c r="I6" i="9"/>
  <c r="K5" i="9"/>
  <c r="E5" i="9" s="1"/>
  <c r="J5" i="9"/>
  <c r="D5" i="9" s="1"/>
  <c r="I5" i="9"/>
  <c r="C5" i="9" s="1"/>
  <c r="H5" i="9"/>
  <c r="H3" i="9"/>
  <c r="G3" i="9"/>
  <c r="AC10" i="9"/>
  <c r="AB10" i="9"/>
  <c r="Z10" i="9"/>
  <c r="Y3" i="9"/>
  <c r="AC5" i="9"/>
  <c r="AB5" i="9"/>
  <c r="Z5" i="9"/>
  <c r="AA5" i="9"/>
  <c r="DL14" i="9" l="1"/>
  <c r="DM13" i="9"/>
  <c r="FH14" i="9"/>
  <c r="FI13" i="9"/>
  <c r="DY12" i="9"/>
  <c r="DY13" i="9"/>
  <c r="DX14" i="9"/>
  <c r="DA12" i="9"/>
  <c r="DA13" i="9"/>
  <c r="CZ14" i="9"/>
  <c r="CI13" i="9"/>
  <c r="CH14" i="9"/>
  <c r="HQ12" i="9"/>
  <c r="HP14" i="9"/>
  <c r="HQ13" i="9"/>
  <c r="EE13" i="9"/>
  <c r="ED14" i="9"/>
  <c r="BV14" i="9"/>
  <c r="BW13" i="9"/>
  <c r="FI12" i="9"/>
  <c r="GS12" i="9"/>
  <c r="GR14" i="9"/>
  <c r="GS13" i="9"/>
  <c r="CT14" i="9"/>
  <c r="CU13" i="9"/>
  <c r="GF14" i="9"/>
  <c r="GG13" i="9"/>
  <c r="IB14" i="9"/>
  <c r="IC13" i="9"/>
  <c r="FN14" i="9"/>
  <c r="FO13" i="9"/>
  <c r="EJ14" i="9"/>
  <c r="EK13" i="9"/>
  <c r="CC12" i="9"/>
  <c r="CC13" i="9"/>
  <c r="CB14" i="9"/>
  <c r="GA13" i="9"/>
  <c r="FZ14" i="9"/>
  <c r="CI12" i="9"/>
  <c r="EW12" i="9"/>
  <c r="EW13" i="9"/>
  <c r="EV14" i="9"/>
  <c r="BK13" i="9"/>
  <c r="BJ14" i="9"/>
  <c r="BE12" i="9"/>
  <c r="BD14" i="9"/>
  <c r="BE13" i="9"/>
  <c r="DG13" i="9"/>
  <c r="DF14" i="9"/>
  <c r="HD14" i="9"/>
  <c r="HE13" i="9"/>
  <c r="IO12" i="9"/>
  <c r="IN14" i="9"/>
  <c r="IO13" i="9"/>
  <c r="HE12" i="9"/>
  <c r="CN14" i="9"/>
  <c r="CO13" i="9"/>
  <c r="AM13" i="9"/>
  <c r="AL14" i="9"/>
  <c r="AR14" i="9"/>
  <c r="AS13" i="9"/>
  <c r="FC13" i="9"/>
  <c r="FB14" i="9"/>
  <c r="IC12" i="9"/>
  <c r="GY13" i="9"/>
  <c r="GX14" i="9"/>
  <c r="IU13" i="9"/>
  <c r="IT14" i="9"/>
  <c r="HJ14" i="9"/>
  <c r="HK13" i="9"/>
  <c r="IZ14" i="9"/>
  <c r="JA13" i="9"/>
  <c r="AX14" i="9"/>
  <c r="AY13" i="9"/>
  <c r="GG12" i="9"/>
  <c r="BK12" i="9"/>
  <c r="BP14" i="9"/>
  <c r="BQ13" i="9"/>
  <c r="FU12" i="9"/>
  <c r="FU13" i="9"/>
  <c r="FT14" i="9"/>
  <c r="AM12" i="9"/>
  <c r="HW13" i="9"/>
  <c r="HV14" i="9"/>
  <c r="JA12" i="9"/>
  <c r="DR14" i="9"/>
  <c r="DS13" i="9"/>
  <c r="EP14" i="9"/>
  <c r="EQ13" i="9"/>
  <c r="AG12" i="9"/>
  <c r="AF14" i="9"/>
  <c r="AG13" i="9"/>
  <c r="GL14" i="9"/>
  <c r="GM13" i="9"/>
  <c r="IH14" i="9"/>
  <c r="II13" i="9"/>
  <c r="H10" i="9"/>
  <c r="B6" i="9"/>
  <c r="J10" i="9"/>
  <c r="D6" i="9"/>
  <c r="I10" i="9"/>
  <c r="C6" i="9"/>
  <c r="N10" i="9"/>
  <c r="N12" i="9" s="1"/>
  <c r="E6" i="9"/>
  <c r="K10" i="9"/>
  <c r="C8" i="9"/>
  <c r="E8" i="9"/>
  <c r="O10" i="9"/>
  <c r="P10" i="9"/>
  <c r="Q10" i="9"/>
  <c r="B8" i="9"/>
  <c r="A3" i="9"/>
  <c r="B5" i="9"/>
  <c r="B9" i="9"/>
  <c r="T10" i="9"/>
  <c r="T12" i="9" s="1"/>
  <c r="D8" i="9"/>
  <c r="C9" i="9"/>
  <c r="U10" i="9"/>
  <c r="AA10" i="9"/>
  <c r="D9" i="9"/>
  <c r="V10" i="9"/>
  <c r="E9" i="9"/>
  <c r="W10" i="9"/>
  <c r="N13" i="9" l="1"/>
  <c r="T13" i="9"/>
  <c r="BE14" i="9"/>
  <c r="BF13" i="9"/>
  <c r="BF12" i="9"/>
  <c r="HR13" i="9"/>
  <c r="HQ14" i="9"/>
  <c r="HR12" i="9"/>
  <c r="EF13" i="9"/>
  <c r="EE14" i="9"/>
  <c r="EF12" i="9"/>
  <c r="DG14" i="9"/>
  <c r="DH13" i="9"/>
  <c r="DH12" i="9"/>
  <c r="FC14" i="9"/>
  <c r="FD13" i="9"/>
  <c r="FD12" i="9"/>
  <c r="CJ13" i="9"/>
  <c r="CI14" i="9"/>
  <c r="CJ12" i="9"/>
  <c r="II14" i="9"/>
  <c r="IJ13" i="9"/>
  <c r="IJ12" i="9"/>
  <c r="FP13" i="9"/>
  <c r="FO14" i="9"/>
  <c r="FP12" i="9"/>
  <c r="BK14" i="9"/>
  <c r="BL13" i="9"/>
  <c r="BL12" i="9"/>
  <c r="AZ12" i="9"/>
  <c r="AY14" i="9"/>
  <c r="AZ13" i="9"/>
  <c r="EQ14" i="9"/>
  <c r="ER13" i="9"/>
  <c r="ER12" i="9"/>
  <c r="CO14" i="9"/>
  <c r="CP13" i="9"/>
  <c r="CP12" i="9"/>
  <c r="EX13" i="9"/>
  <c r="EW14" i="9"/>
  <c r="EX12" i="9"/>
  <c r="CV13" i="9"/>
  <c r="CU14" i="9"/>
  <c r="CV12" i="9"/>
  <c r="DA14" i="9"/>
  <c r="DB13" i="9"/>
  <c r="DB12" i="9"/>
  <c r="IC14" i="9"/>
  <c r="ID13" i="9"/>
  <c r="ID12" i="9"/>
  <c r="AN13" i="9"/>
  <c r="AM14" i="9"/>
  <c r="AN12" i="9"/>
  <c r="GT13" i="9"/>
  <c r="GS14" i="9"/>
  <c r="GT12" i="9"/>
  <c r="DY14" i="9"/>
  <c r="DZ13" i="9"/>
  <c r="DZ12" i="9"/>
  <c r="GB13" i="9"/>
  <c r="GA14" i="9"/>
  <c r="GB12" i="9"/>
  <c r="JB13" i="9"/>
  <c r="JA14" i="9"/>
  <c r="JB12" i="9"/>
  <c r="FI14" i="9"/>
  <c r="FJ13" i="9"/>
  <c r="FJ12" i="9"/>
  <c r="FV13" i="9"/>
  <c r="FU14" i="9"/>
  <c r="FV12" i="9"/>
  <c r="BQ14" i="9"/>
  <c r="BR13" i="9"/>
  <c r="BR12" i="9"/>
  <c r="AS14" i="9"/>
  <c r="AT13" i="9"/>
  <c r="AT12" i="9"/>
  <c r="AG14" i="9"/>
  <c r="AH13" i="9"/>
  <c r="AH12" i="9"/>
  <c r="HE14" i="9"/>
  <c r="HF13" i="9"/>
  <c r="HF12" i="9"/>
  <c r="GM14" i="9"/>
  <c r="GN13" i="9"/>
  <c r="GN12" i="9"/>
  <c r="HK14" i="9"/>
  <c r="HL13" i="9"/>
  <c r="HL12" i="9"/>
  <c r="IU14" i="9"/>
  <c r="IV13" i="9"/>
  <c r="IV12" i="9"/>
  <c r="CC14" i="9"/>
  <c r="CD13" i="9"/>
  <c r="CD12" i="9"/>
  <c r="BW14" i="9"/>
  <c r="BX13" i="9"/>
  <c r="BX12" i="9"/>
  <c r="DM14" i="9"/>
  <c r="DN13" i="9"/>
  <c r="DN12" i="9"/>
  <c r="GG14" i="9"/>
  <c r="GH13" i="9"/>
  <c r="GH12" i="9"/>
  <c r="DS14" i="9"/>
  <c r="DT13" i="9"/>
  <c r="DT12" i="9"/>
  <c r="IO14" i="9"/>
  <c r="IP13" i="9"/>
  <c r="IP12" i="9"/>
  <c r="HX13" i="9"/>
  <c r="HW14" i="9"/>
  <c r="HX12" i="9"/>
  <c r="GZ13" i="9"/>
  <c r="GY14" i="9"/>
  <c r="GZ12" i="9"/>
  <c r="EK14" i="9"/>
  <c r="EL13" i="9"/>
  <c r="EL12" i="9"/>
  <c r="H13" i="9"/>
  <c r="I12" i="9"/>
  <c r="H12" i="9"/>
  <c r="E10" i="9"/>
  <c r="C10" i="9"/>
  <c r="D10" i="9"/>
  <c r="B10" i="9"/>
  <c r="T14" i="9" l="1"/>
  <c r="U13" i="9"/>
  <c r="N14" i="9"/>
  <c r="O13" i="9"/>
  <c r="U12" i="9"/>
  <c r="O12" i="9"/>
  <c r="HF14" i="9"/>
  <c r="HG13" i="9"/>
  <c r="HG14" i="9" s="1"/>
  <c r="HG12" i="9"/>
  <c r="BY13" i="9"/>
  <c r="BY14" i="9" s="1"/>
  <c r="BX14" i="9"/>
  <c r="BY12" i="9"/>
  <c r="DI13" i="9"/>
  <c r="DI14" i="9" s="1"/>
  <c r="DH14" i="9"/>
  <c r="DI12" i="9"/>
  <c r="HX14" i="9"/>
  <c r="HY13" i="9"/>
  <c r="HY14" i="9" s="1"/>
  <c r="HY12" i="9"/>
  <c r="AU13" i="9"/>
  <c r="AU14" i="9" s="1"/>
  <c r="AT14" i="9"/>
  <c r="AU12" i="9"/>
  <c r="GC13" i="9"/>
  <c r="GC14" i="9" s="1"/>
  <c r="GB14" i="9"/>
  <c r="GC12" i="9"/>
  <c r="BM13" i="9"/>
  <c r="BM14" i="9" s="1"/>
  <c r="BL14" i="9"/>
  <c r="BM12" i="9"/>
  <c r="ES13" i="9"/>
  <c r="ES14" i="9" s="1"/>
  <c r="ER14" i="9"/>
  <c r="ES12" i="9"/>
  <c r="JB14" i="9"/>
  <c r="JC13" i="9"/>
  <c r="JC14" i="9" s="1"/>
  <c r="JC12" i="9"/>
  <c r="IV14" i="9"/>
  <c r="IW13" i="9"/>
  <c r="IW14" i="9" s="1"/>
  <c r="IW12" i="9"/>
  <c r="CJ14" i="9"/>
  <c r="CK13" i="9"/>
  <c r="CK14" i="9" s="1"/>
  <c r="CK12" i="9"/>
  <c r="AH14" i="9"/>
  <c r="AI13" i="9"/>
  <c r="AI14" i="9" s="1"/>
  <c r="AI12" i="9"/>
  <c r="CE13" i="9"/>
  <c r="CE14" i="9" s="1"/>
  <c r="CD14" i="9"/>
  <c r="CE12" i="9"/>
  <c r="IP14" i="9"/>
  <c r="IQ13" i="9"/>
  <c r="IQ14" i="9" s="1"/>
  <c r="IQ12" i="9"/>
  <c r="CW13" i="9"/>
  <c r="CW14" i="9" s="1"/>
  <c r="CV14" i="9"/>
  <c r="CW12" i="9"/>
  <c r="EF14" i="9"/>
  <c r="EG13" i="9"/>
  <c r="EG14" i="9" s="1"/>
  <c r="EG12" i="9"/>
  <c r="BA13" i="9"/>
  <c r="BA14" i="9" s="1"/>
  <c r="AZ14" i="9"/>
  <c r="BA12" i="9"/>
  <c r="FP14" i="9"/>
  <c r="FQ13" i="9"/>
  <c r="FQ14" i="9" s="1"/>
  <c r="FQ12" i="9"/>
  <c r="FE13" i="9"/>
  <c r="FE14" i="9" s="1"/>
  <c r="FD14" i="9"/>
  <c r="FE12" i="9"/>
  <c r="EX14" i="9"/>
  <c r="EY13" i="9"/>
  <c r="EY14" i="9" s="1"/>
  <c r="EY12" i="9"/>
  <c r="IJ14" i="9"/>
  <c r="IK13" i="9"/>
  <c r="IK14" i="9" s="1"/>
  <c r="IK12" i="9"/>
  <c r="HR14" i="9"/>
  <c r="HS13" i="9"/>
  <c r="HS14" i="9" s="1"/>
  <c r="HS12" i="9"/>
  <c r="GZ14" i="9"/>
  <c r="HA13" i="9"/>
  <c r="HA14" i="9" s="1"/>
  <c r="HA12" i="9"/>
  <c r="DU13" i="9"/>
  <c r="DU14" i="9" s="1"/>
  <c r="DT14" i="9"/>
  <c r="DU12" i="9"/>
  <c r="DZ14" i="9"/>
  <c r="EA13" i="9"/>
  <c r="EA14" i="9" s="1"/>
  <c r="EA12" i="9"/>
  <c r="GI13" i="9"/>
  <c r="GI14" i="9" s="1"/>
  <c r="GH14" i="9"/>
  <c r="GI12" i="9"/>
  <c r="GU13" i="9"/>
  <c r="GU14" i="9" s="1"/>
  <c r="GT14" i="9"/>
  <c r="GU12" i="9"/>
  <c r="BF14" i="9"/>
  <c r="BG13" i="9"/>
  <c r="BG14" i="9" s="1"/>
  <c r="BG12" i="9"/>
  <c r="IE13" i="9"/>
  <c r="IE14" i="9" s="1"/>
  <c r="ID14" i="9"/>
  <c r="IE12" i="9"/>
  <c r="DB14" i="9"/>
  <c r="DC13" i="9"/>
  <c r="DC14" i="9" s="1"/>
  <c r="DC12" i="9"/>
  <c r="BS13" i="9"/>
  <c r="BS14" i="9" s="1"/>
  <c r="BR14" i="9"/>
  <c r="BS12" i="9"/>
  <c r="HL14" i="9"/>
  <c r="HM13" i="9"/>
  <c r="HM14" i="9" s="1"/>
  <c r="HM12" i="9"/>
  <c r="EL14" i="9"/>
  <c r="EM13" i="9"/>
  <c r="EM14" i="9" s="1"/>
  <c r="EM12" i="9"/>
  <c r="GO13" i="9"/>
  <c r="GO14" i="9" s="1"/>
  <c r="GN14" i="9"/>
  <c r="GO12" i="9"/>
  <c r="FW13" i="9"/>
  <c r="FW14" i="9" s="1"/>
  <c r="FV14" i="9"/>
  <c r="FW12" i="9"/>
  <c r="CQ13" i="9"/>
  <c r="CQ14" i="9" s="1"/>
  <c r="CP14" i="9"/>
  <c r="CQ12" i="9"/>
  <c r="DN14" i="9"/>
  <c r="DO13" i="9"/>
  <c r="DO14" i="9" s="1"/>
  <c r="DO12" i="9"/>
  <c r="FJ14" i="9"/>
  <c r="FK13" i="9"/>
  <c r="FK14" i="9" s="1"/>
  <c r="FK12" i="9"/>
  <c r="AO13" i="9"/>
  <c r="AO14" i="9" s="1"/>
  <c r="AN14" i="9"/>
  <c r="AO12" i="9"/>
  <c r="H14" i="9"/>
  <c r="I13" i="9"/>
  <c r="Z3" i="9"/>
  <c r="O14" i="9" l="1"/>
  <c r="P13" i="9"/>
  <c r="P12" i="9"/>
  <c r="U14" i="9"/>
  <c r="V13" i="9"/>
  <c r="V12" i="9"/>
  <c r="B3" i="9"/>
  <c r="B12" i="9" s="1"/>
  <c r="Z13" i="9"/>
  <c r="Z12" i="9"/>
  <c r="I14" i="9"/>
  <c r="J12" i="9"/>
  <c r="J13" i="9"/>
  <c r="B13" i="9" l="1"/>
  <c r="AA13" i="9"/>
  <c r="Z14" i="9"/>
  <c r="AA12" i="9"/>
  <c r="V14" i="9"/>
  <c r="W13" i="9"/>
  <c r="W14" i="9" s="1"/>
  <c r="W12" i="9"/>
  <c r="P14" i="9"/>
  <c r="Q13" i="9"/>
  <c r="Q14" i="9" s="1"/>
  <c r="Q12" i="9"/>
  <c r="K13" i="9"/>
  <c r="K14" i="9" s="1"/>
  <c r="J14" i="9"/>
  <c r="K12" i="9"/>
  <c r="B14" i="9"/>
  <c r="C13" i="9"/>
  <c r="D12" i="9" s="1"/>
  <c r="C12" i="9"/>
  <c r="AB12" i="9" l="1"/>
  <c r="AA14" i="9"/>
  <c r="AB13" i="9"/>
  <c r="A8" i="8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AC12" i="9" l="1"/>
  <c r="AC13" i="9"/>
  <c r="AC14" i="9" s="1"/>
  <c r="AB14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31" i="12" l="1"/>
  <c r="Q30" i="12"/>
  <c r="Q29" i="12"/>
  <c r="Q28" i="12"/>
  <c r="Q24" i="12"/>
  <c r="Q23" i="12"/>
  <c r="Q22" i="12"/>
  <c r="Q21" i="12"/>
  <c r="Q13" i="12"/>
  <c r="Q12" i="12"/>
  <c r="Q11" i="12"/>
  <c r="D11" i="12"/>
  <c r="Q10" i="12"/>
  <c r="Q17" i="12" s="1"/>
  <c r="D10" i="12"/>
  <c r="D17" i="12" s="1"/>
  <c r="C10" i="12"/>
  <c r="C17" i="12" s="1"/>
  <c r="Q9" i="12"/>
  <c r="D9" i="12"/>
  <c r="Q5" i="12"/>
  <c r="Q6" i="12" s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DW11" i="8"/>
  <c r="EQ11" i="8"/>
  <c r="GE11" i="8"/>
  <c r="CN11" i="8"/>
  <c r="CT11" i="8" l="1"/>
  <c r="DM12" i="8"/>
  <c r="DN11" i="8"/>
  <c r="Q12" i="8"/>
  <c r="GP11" i="8"/>
  <c r="GQ11" i="8" s="1"/>
  <c r="GQ12" i="8" s="1"/>
  <c r="EW11" i="8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EX11" i="8"/>
  <c r="EX12" i="8" s="1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H12" i="8" l="1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E12" i="9" s="1"/>
  <c r="D14" i="9" l="1"/>
  <c r="H12" i="8"/>
  <c r="I9" i="8"/>
  <c r="I11" i="8" s="1"/>
  <c r="I12" i="8" s="1"/>
  <c r="E13" i="9"/>
  <c r="E14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<sst xmlns="http://schemas.openxmlformats.org/spreadsheetml/2006/main" count="2341" uniqueCount="78">
  <si>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</si>
  <si>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</si>
  <si>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</si>
  <si>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</si>
  <si>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</si>
  <si>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</si>
  <si>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</si>
  <si>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</si>
  <si>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</si>
  <si>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</si>
  <si>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</si>
  <si>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</si>
  <si>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</si>
  <si>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</si>
  <si>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</si>
  <si>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</si>
  <si>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</si>
  <si>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A.20-09-019</t>
  </si>
  <si>
    <t>B</t>
  </si>
  <si>
    <t>C</t>
  </si>
  <si>
    <t>A.21-09-008</t>
  </si>
  <si>
    <t>D</t>
  </si>
  <si>
    <t>A.22-04-008</t>
  </si>
  <si>
    <t>2023 Cost of Capital</t>
  </si>
  <si>
    <t>E</t>
  </si>
  <si>
    <t>A.22-05-002</t>
  </si>
  <si>
    <t>Demand Response</t>
  </si>
  <si>
    <t>F</t>
  </si>
  <si>
    <t>List of currently open proceedings for which affordability metrics have been filed:</t>
  </si>
  <si>
    <t>Note:  Ordered in ACR Scoping Memo and Ruling filed October 1, 2021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</si>
  <si>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</si>
  <si>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A.18-11-015</t>
  </si>
  <si>
    <t>Customer Data Access - Click-Through</t>
  </si>
  <si>
    <t>A.22-05-029</t>
  </si>
  <si>
    <t>2023 ERRA</t>
  </si>
  <si>
    <t>A.21-06-021</t>
  </si>
  <si>
    <t>2023 GRC Phase I Track 2</t>
  </si>
  <si>
    <t>A.21-10-010</t>
  </si>
  <si>
    <t>Electric Vehicle Charging Phase II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</si>
  <si>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</si>
  <si>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</si>
  <si>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</si>
  <si>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</si>
  <si>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</si>
  <si>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</si>
  <si>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</si>
  <si>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</si>
  <si>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</si>
  <si>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</si>
  <si>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</si>
  <si>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</si>
  <si>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</si>
  <si>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</si>
  <si>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</si>
  <si>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</si>
  <si>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CAT</t>
  </si>
  <si>
    <t>DOG</t>
  </si>
  <si>
    <t>CHICKEN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</si>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</sst>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theme" Target="theme/theme1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heetMetadata" Target="metadata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capuc-my.sharepoint.com/personal/jeremy_ho_cpuc_ca_gov/Documents/Proceedings/02.%20R1807006%20Affordability%20(All%20Utility)/Water%20Tracker/2023.02.08/Worksheet%20in%20https%20%20%20capuc-my.sharepoint.com%20personal%20jefferson_hancock_cpuc_ca_gov%20Documents%20R.18-07-006%20Documents%20Comments%20on%202020%20AAR%202020%20AAR%20Comment%20Summary.docx?96E5528C" TargetMode="External"/><Relationship Id="rId1" Type="http://schemas.openxmlformats.org/officeDocument/2006/relationships/externalLinkPath" Target="file:///\\96E5528C\Worksheet%20in%20https%20%20%20capuc-my.sharepoint.com%20personal%20jefferson_hancock_cpuc_ca_gov%20Documents%20R.18-07-006%20Documents%20Comments%20on%202020%20AAR%202020%20AAR%20Comment%20Summary.doc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CHICKEN%20Rates%20Bill%20Calculator_TEMPLATE_2023.03.08.xlsx" TargetMode="External"/><Relationship Id="rId1" Type="http://schemas.openxmlformats.org/officeDocument/2006/relationships/externalLinkPath" Target="/Users/jerem/Desktop/Water%20CRT/2023.03.09/CHICKEN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DOG%20Rates%20Bill%20Calculator_TEMPLATE_2023.03.08.xlsx" TargetMode="External"/><Relationship Id="rId1" Type="http://schemas.openxmlformats.org/officeDocument/2006/relationships/externalLinkPath" Target="/Users/jerem/Desktop/Water%20CRT/2023.03.09/DOG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CAT%20Rates%20Bill%20Calculator_TEMPLATE_2023.03.08.xlsx" TargetMode="External"/><Relationship Id="rId1" Type="http://schemas.openxmlformats.org/officeDocument/2006/relationships/externalLinkPath" Target="/Users/jerem/Desktop/Water%20CRT/2023.03.09/CAT%20Rates%20Bill%20Calculator_TEMPLATE_2023.03.08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09\BLANK%20Rates%20Bill%20Calculator_TEMPLATE_2023.03.08.xlsx" TargetMode="External"/><Relationship Id="rId1" Type="http://schemas.openxmlformats.org/officeDocument/2006/relationships/externalLinkPath" Target="/Users/jerem/Desktop/Water%20CRT/2023.03.09/BLANK%20Rates%20Bill%20Calculator_TEMPLATE_2023.03.08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16\BLANK%20Rates%20Bill%20Calculator_TEMPLATE_2023.03.27.xlsx" TargetMode="External"/><Relationship Id="rId1" Type="http://schemas.openxmlformats.org/officeDocument/2006/relationships/externalLinkPath" Target="BLANK%20Rates%20Bill%20Calculator_TEMPLATE_2023.03.27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16\BLANK%20Rates%20Bill%20Calculator_TEMPLATE_2023.03.16.xlsx" TargetMode="External"/><Relationship Id="rId1" Type="http://schemas.openxmlformats.org/officeDocument/2006/relationships/externalLinkPath" Target="BLANK%20Rates%20Bill%20Calculator_TEMPLATE_2023.03.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rem/Desktop/Water%20CRT/2022.04.27/Bakersfield%20Rates%20Bill%20Calculator_DRAFT%20TEMPLATE_2021%20GRC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rem\Desktop\Water%20CRT\2023.03.16\BLANK%20Rates%20Bill%20Calculator_TEMPLATE.xlsx" TargetMode="External"/><Relationship Id="rId1" Type="http://schemas.openxmlformats.org/officeDocument/2006/relationships/externalLinkPath" Target="BLANK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ed Data"/>
      <sheetName val="Authorized Rev Req"/>
      <sheetName val="Incremental Rev Req"/>
    </sheetNames>
    <sheetDataSet>
      <sheetData sheetId="0"/>
      <sheetData sheetId="1">
        <row r="125">
          <cell r="J125">
            <v>15105926.487811347</v>
          </cell>
        </row>
      </sheetData>
      <sheetData sheetId="2">
        <row r="121">
          <cell r="L121">
            <v>6923.4417810000004</v>
          </cell>
          <cell r="M121">
            <v>1565.8360809999999</v>
          </cell>
          <cell r="N121">
            <v>1565.8360809999999</v>
          </cell>
        </row>
        <row r="122">
          <cell r="A122" t="str">
            <v>2020 Wildfire Mitigation and Catastrophic Events</v>
          </cell>
          <cell r="L122">
            <v>308277.39130434784</v>
          </cell>
          <cell r="M122">
            <v>308277.39130434784</v>
          </cell>
        </row>
        <row r="123">
          <cell r="L123">
            <v>478</v>
          </cell>
          <cell r="M123">
            <v>478</v>
          </cell>
        </row>
        <row r="124">
          <cell r="A124" t="str">
            <v>2023 GRC</v>
          </cell>
          <cell r="B124" t="str">
            <v>A.21-06-021</v>
          </cell>
          <cell r="L124">
            <v>3478428.063222691</v>
          </cell>
          <cell r="M124">
            <v>3973010.5927717681</v>
          </cell>
          <cell r="N124">
            <v>4792771.3169629583</v>
          </cell>
        </row>
        <row r="125">
          <cell r="L125">
            <v>204807.59867272433</v>
          </cell>
          <cell r="M125">
            <v>203595.13077661581</v>
          </cell>
          <cell r="N125">
            <v>-219092.04779688618</v>
          </cell>
        </row>
        <row r="126">
          <cell r="A126" t="str">
            <v>2021 Wildfire Mitigation and Catastrophic Events</v>
          </cell>
          <cell r="L126">
            <v>712200</v>
          </cell>
          <cell r="M126">
            <v>712200</v>
          </cell>
        </row>
        <row r="127">
          <cell r="L127">
            <v>8232.866</v>
          </cell>
          <cell r="M127">
            <v>8232.866</v>
          </cell>
        </row>
        <row r="128">
          <cell r="L128">
            <v>232065.99600012045</v>
          </cell>
        </row>
        <row r="129">
          <cell r="L129">
            <v>66486.853840568598</v>
          </cell>
        </row>
        <row r="130">
          <cell r="L130">
            <v>74992.216835208004</v>
          </cell>
          <cell r="M130">
            <v>199905</v>
          </cell>
          <cell r="N130">
            <v>199905</v>
          </cell>
        </row>
        <row r="131">
          <cell r="L131">
            <v>59869.335257761821</v>
          </cell>
        </row>
        <row r="132">
          <cell r="L132">
            <v>450.62403180084004</v>
          </cell>
        </row>
        <row r="133">
          <cell r="L133">
            <v>-799955.98891346483</v>
          </cell>
        </row>
        <row r="134">
          <cell r="L134">
            <v>-7946.0731274344325</v>
          </cell>
          <cell r="R134">
            <v>15105926.48781134</v>
          </cell>
          <cell r="S134">
            <v>19872803.449221119</v>
          </cell>
          <cell r="T134">
            <v>19701143.304571658</v>
          </cell>
          <cell r="U134">
            <v>19054276.734884746</v>
          </cell>
        </row>
        <row r="135">
          <cell r="L135">
            <v>871287.93595226062</v>
          </cell>
        </row>
        <row r="137">
          <cell r="L137">
            <v>-166476.85266328073</v>
          </cell>
        </row>
        <row r="138">
          <cell r="L138">
            <v>-6115.2136793552972</v>
          </cell>
        </row>
        <row r="139">
          <cell r="L139">
            <v>-17060.025258149573</v>
          </cell>
        </row>
        <row r="140">
          <cell r="L140">
            <v>-14464.806696112681</v>
          </cell>
        </row>
        <row r="141">
          <cell r="L141">
            <v>-6115.2136793552972</v>
          </cell>
        </row>
        <row r="142">
          <cell r="L142">
            <v>-22578.857935376873</v>
          </cell>
        </row>
        <row r="143">
          <cell r="L143">
            <v>188801.17764320737</v>
          </cell>
        </row>
        <row r="144">
          <cell r="L144">
            <v>14764.779739538222</v>
          </cell>
        </row>
        <row r="147">
          <cell r="L147">
            <v>6727.2319936589211</v>
          </cell>
          <cell r="M147">
            <v>15374.550999999999</v>
          </cell>
          <cell r="N147">
            <v>25696.947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200000</v>
          </cell>
        </row>
        <row r="53">
          <cell r="E53">
            <v>90076</v>
          </cell>
          <cell r="F53">
            <v>5000</v>
          </cell>
          <cell r="G53">
            <v>5500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6">
          <cell r="E56">
            <v>1001</v>
          </cell>
          <cell r="F56">
            <v>1001</v>
          </cell>
          <cell r="G56">
            <v>1001</v>
          </cell>
          <cell r="H56">
            <v>1700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609000</v>
          </cell>
        </row>
        <row r="53">
          <cell r="E53">
            <v>21000</v>
          </cell>
          <cell r="F53">
            <v>5000</v>
          </cell>
          <cell r="G53">
            <v>5500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6">
          <cell r="E56">
            <v>1001</v>
          </cell>
          <cell r="F56">
            <v>1001</v>
          </cell>
          <cell r="G56">
            <v>1001</v>
          </cell>
          <cell r="H56">
            <v>1700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5000000</v>
          </cell>
        </row>
        <row r="53">
          <cell r="E53">
            <v>610888</v>
          </cell>
          <cell r="F53">
            <v>5000</v>
          </cell>
          <cell r="G53">
            <v>5500</v>
          </cell>
          <cell r="H53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6">
          <cell r="E56">
            <v>1001</v>
          </cell>
          <cell r="F56">
            <v>1001</v>
          </cell>
          <cell r="G56">
            <v>1001</v>
          </cell>
          <cell r="H56">
            <v>1700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/>
      <sheetData sheetId="3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  <row r="4">
          <cell r="E4">
            <v>1000000</v>
          </cell>
        </row>
      </sheetData>
      <sheetData sheetId="4"/>
      <sheetData sheetId="5">
        <row r="9">
          <cell r="B9">
            <v>2024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9">
          <cell r="B9">
            <v>0</v>
          </cell>
        </row>
      </sheetData>
      <sheetData sheetId="3">
        <row r="5">
          <cell r="N5">
            <v>0</v>
          </cell>
        </row>
        <row r="6">
          <cell r="N6">
            <v>0</v>
          </cell>
        </row>
        <row r="7">
          <cell r="N7">
            <v>0</v>
          </cell>
        </row>
        <row r="9">
          <cell r="N9">
            <v>1001</v>
          </cell>
        </row>
      </sheetData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>
        <row r="5">
          <cell r="N5">
            <v>6000</v>
          </cell>
          <cell r="O5">
            <v>5000</v>
          </cell>
          <cell r="P5">
            <v>5500</v>
          </cell>
          <cell r="Q5">
            <v>0</v>
          </cell>
        </row>
        <row r="6">
          <cell r="O6">
            <v>0</v>
          </cell>
          <cell r="P6">
            <v>0</v>
          </cell>
          <cell r="Q6">
            <v>0</v>
          </cell>
        </row>
        <row r="8">
          <cell r="O8">
            <v>1001</v>
          </cell>
          <cell r="P8">
            <v>1001</v>
          </cell>
          <cell r="Q8">
            <v>1700</v>
          </cell>
        </row>
      </sheetData>
      <sheetData sheetId="4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</sheetData>
      <sheetData sheetId="2">
        <row r="4">
          <cell r="E4">
            <v>1000000</v>
          </cell>
        </row>
      </sheetData>
      <sheetData sheetId="3">
        <row r="9">
          <cell r="B9">
            <v>2023</v>
          </cell>
        </row>
        <row r="13">
          <cell r="B13" t="str">
            <v>January 2022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9">
          <cell r="B9">
            <v>0</v>
          </cell>
          <cell r="C9">
            <v>0</v>
          </cell>
          <cell r="D9">
            <v>120</v>
          </cell>
          <cell r="E9">
            <v>0</v>
          </cell>
          <cell r="H9">
            <v>0</v>
          </cell>
          <cell r="I9">
            <v>0</v>
          </cell>
          <cell r="J9">
            <v>108</v>
          </cell>
          <cell r="K9">
            <v>0</v>
          </cell>
          <cell r="N9">
            <v>0</v>
          </cell>
          <cell r="O9">
            <v>0</v>
          </cell>
          <cell r="P9">
            <v>840</v>
          </cell>
          <cell r="Q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432</v>
          </cell>
          <cell r="D10">
            <v>0</v>
          </cell>
          <cell r="E10">
            <v>0</v>
          </cell>
          <cell r="H10">
            <v>0</v>
          </cell>
          <cell r="I10">
            <v>-792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60</v>
          </cell>
          <cell r="D11">
            <v>0</v>
          </cell>
          <cell r="E11">
            <v>0</v>
          </cell>
          <cell r="H11">
            <v>0</v>
          </cell>
          <cell r="I11">
            <v>60</v>
          </cell>
          <cell r="J11">
            <v>0</v>
          </cell>
          <cell r="K11">
            <v>0</v>
          </cell>
          <cell r="N11">
            <v>0</v>
          </cell>
          <cell r="O11">
            <v>1080</v>
          </cell>
          <cell r="P11">
            <v>0</v>
          </cell>
          <cell r="Q11">
            <v>0</v>
          </cell>
          <cell r="T11">
            <v>0</v>
          </cell>
          <cell r="U11">
            <v>120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360</v>
          </cell>
          <cell r="H12">
            <v>0</v>
          </cell>
          <cell r="I12">
            <v>0</v>
          </cell>
          <cell r="J12">
            <v>0</v>
          </cell>
          <cell r="K12">
            <v>72</v>
          </cell>
          <cell r="N12">
            <v>0</v>
          </cell>
          <cell r="O12">
            <v>0</v>
          </cell>
          <cell r="P12">
            <v>0</v>
          </cell>
          <cell r="Q12">
            <v>960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60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30" zoomScaleNormal="130" workbookViewId="0">
      <selection activeCell="F38" sqref="F38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('[16]Authorized Rev Req'!J125)</f>
        <v>15105926.487811347</v>
      </c>
    </row>
    <row r="6" spans="1:17" x14ac:dyDescent="0.25">
      <c r="B6" s="24" t="s">
        <v>14</v>
      </c>
      <c r="C6" t="s">
        <v>15</v>
      </c>
      <c r="Q6" s="23">
        <f>Q5*0.01</f>
        <v>151059.26487811349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17</v>
      </c>
      <c r="D9" s="26" t="str">
        <f>'[16]Incremental Rev Req'!A122</f>
        <v>2020 Wildfire Mitigation and Catastrophic Events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>
        <f>'[16]Incremental Rev Req'!L122+'[16]Incremental Rev Req'!L123+'[16]Incremental Rev Req'!M122+'[16]Incremental Rev Req'!M123</f>
        <v>617510.78260869568</v>
      </c>
    </row>
    <row r="10" spans="1:17" x14ac:dyDescent="0.25">
      <c r="B10" s="28" t="s">
        <v>18</v>
      </c>
      <c r="C10" s="26" t="str">
        <f>'[16]Incremental Rev Req'!B124</f>
        <v>A.21-06-021</v>
      </c>
      <c r="D10" s="26" t="str">
        <f>'[16]Incremental Rev Req'!A124</f>
        <v>2023 GRC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>
        <f>('[16]Incremental Rev Req'!L124+'[16]Incremental Rev Req'!L125)+('[16]Incremental Rev Req'!M124-'[16]Incremental Rev Req'!L124)+('[16]Incremental Rev Req'!M125-'[16]Incremental Rev Req'!L125)+('[16]Incremental Rev Req'!N124-'[16]Incremental Rev Req'!M124)+('[16]Incremental Rev Req'!N125-'[16]Incremental Rev Req'!M125)</f>
        <v>4573679.2691660719</v>
      </c>
    </row>
    <row r="11" spans="1:17" x14ac:dyDescent="0.25">
      <c r="B11" s="28" t="s">
        <v>19</v>
      </c>
      <c r="C11" s="26" t="s">
        <v>20</v>
      </c>
      <c r="D11" s="26" t="str">
        <f>'[16]Incremental Rev Req'!A126</f>
        <v>2021 Wildfire Mitigation and Catastrophic Events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>
        <f>'[16]Incremental Rev Req'!L126+'[16]Incremental Rev Req'!L127+'[16]Incremental Rev Req'!M126+'[16]Incremental Rev Req'!M127</f>
        <v>1440865.7319999998</v>
      </c>
    </row>
    <row r="12" spans="1:17" x14ac:dyDescent="0.25">
      <c r="B12" s="28" t="s">
        <v>21</v>
      </c>
      <c r="C12" s="26" t="s">
        <v>22</v>
      </c>
      <c r="D12" s="26" t="s">
        <v>23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>
        <f>'[16]Incremental Rev Req'!L128+'[16]Incremental Rev Req'!L129</f>
        <v>298552.84984068904</v>
      </c>
    </row>
    <row r="13" spans="1:17" x14ac:dyDescent="0.25">
      <c r="B13" s="28" t="s">
        <v>24</v>
      </c>
      <c r="C13" s="26" t="s">
        <v>25</v>
      </c>
      <c r="D13" s="26" t="s">
        <v>26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>
        <f>'[16]Incremental Rev Req'!L130+'[16]Incremental Rev Req'!M130+'[16]Incremental Rev Req'!N130</f>
        <v>474802.216835208</v>
      </c>
    </row>
    <row r="14" spans="1:17" x14ac:dyDescent="0.25">
      <c r="B14" s="24" t="s">
        <v>27</v>
      </c>
    </row>
    <row r="16" spans="1:17" x14ac:dyDescent="0.25">
      <c r="A16">
        <v>3</v>
      </c>
      <c r="B16" s="29" t="s">
        <v>28</v>
      </c>
    </row>
    <row r="17" spans="1:17" x14ac:dyDescent="0.25">
      <c r="B17" s="30" t="s">
        <v>14</v>
      </c>
      <c r="C17" t="str">
        <f>C10</f>
        <v>A.21-06-021</v>
      </c>
      <c r="D17" t="str">
        <f>D10</f>
        <v>2023 GRC</v>
      </c>
      <c r="E17" t="s">
        <v>29</v>
      </c>
      <c r="Q17" s="23">
        <f>Q10</f>
        <v>4573679.2691660719</v>
      </c>
    </row>
    <row r="18" spans="1:17" x14ac:dyDescent="0.25">
      <c r="B18" s="30" t="s">
        <v>18</v>
      </c>
    </row>
    <row r="20" spans="1:17" x14ac:dyDescent="0.25">
      <c r="A20">
        <v>4</v>
      </c>
      <c r="B20" t="s">
        <v>30</v>
      </c>
    </row>
    <row r="21" spans="1:17" x14ac:dyDescent="0.25">
      <c r="B21" s="25" t="s">
        <v>14</v>
      </c>
      <c r="C21" s="26" t="s">
        <v>31</v>
      </c>
      <c r="D21" s="26" t="s">
        <v>32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>
        <f>'[16]Incremental Rev Req'!L121+'[16]Incremental Rev Req'!M121+'[16]Incremental Rev Req'!N121</f>
        <v>10055.113943</v>
      </c>
    </row>
    <row r="22" spans="1:17" x14ac:dyDescent="0.25">
      <c r="B22" s="25" t="s">
        <v>18</v>
      </c>
      <c r="C22" s="26" t="s">
        <v>33</v>
      </c>
      <c r="D22" s="26" t="s">
        <v>34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>
        <f>'[16]Incremental Rev Req'!L131+'[16]Incremental Rev Req'!L132+'[16]Incremental Rev Req'!L133+'[16]Incremental Rev Req'!L134+'[16]Incremental Rev Req'!L135+'[16]Incremental Rev Req'!L137+'[16]Incremental Rev Req'!L138+'[16]Incremental Rev Req'!L139+'[16]Incremental Rev Req'!L140+'[16]Incremental Rev Req'!L141+'[16]Incremental Rev Req'!L142+'[16]Incremental Rev Req'!L143</f>
        <v>79696.040932500895</v>
      </c>
    </row>
    <row r="23" spans="1:17" x14ac:dyDescent="0.25">
      <c r="B23" s="25" t="s">
        <v>19</v>
      </c>
      <c r="C23" s="26" t="s">
        <v>35</v>
      </c>
      <c r="D23" s="26" t="s">
        <v>36</v>
      </c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>
        <f>'[16]Incremental Rev Req'!L144</f>
        <v>14764.779739538222</v>
      </c>
    </row>
    <row r="24" spans="1:17" x14ac:dyDescent="0.25">
      <c r="B24" s="25" t="s">
        <v>21</v>
      </c>
      <c r="C24" s="26" t="s">
        <v>37</v>
      </c>
      <c r="D24" s="26" t="s">
        <v>38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>
        <f>'[16]Incremental Rev Req'!L147+'[16]Incremental Rev Req'!M147+'[16]Incremental Rev Req'!N147</f>
        <v>47798.729993658919</v>
      </c>
    </row>
    <row r="25" spans="1:17" x14ac:dyDescent="0.25">
      <c r="B25" s="30" t="s">
        <v>24</v>
      </c>
    </row>
    <row r="27" spans="1:17" ht="15" customHeight="1" x14ac:dyDescent="0.25">
      <c r="A27">
        <v>5</v>
      </c>
      <c r="B27" s="57" t="s">
        <v>39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25">
      <c r="B28" s="30" t="s">
        <v>14</v>
      </c>
      <c r="C28" s="30" t="s">
        <v>40</v>
      </c>
      <c r="Q28" s="23">
        <f>'[16]Incremental Rev Req'!R134</f>
        <v>15105926.48781134</v>
      </c>
    </row>
    <row r="29" spans="1:17" x14ac:dyDescent="0.25">
      <c r="B29" s="30" t="s">
        <v>18</v>
      </c>
      <c r="C29" s="30" t="s">
        <v>41</v>
      </c>
      <c r="Q29" s="23">
        <f>'[16]Incremental Rev Req'!S134</f>
        <v>19872803.449221119</v>
      </c>
    </row>
    <row r="30" spans="1:17" x14ac:dyDescent="0.25">
      <c r="B30" s="30" t="s">
        <v>19</v>
      </c>
      <c r="C30" s="30" t="s">
        <v>42</v>
      </c>
      <c r="Q30" s="23">
        <f>'[16]Incremental Rev Req'!T134</f>
        <v>19701143.304571658</v>
      </c>
    </row>
    <row r="31" spans="1:17" x14ac:dyDescent="0.25">
      <c r="B31" s="30" t="s">
        <v>21</v>
      </c>
      <c r="C31" s="30" t="s">
        <v>43</v>
      </c>
      <c r="Q31" s="23">
        <f>'[16]Incremental Rev Req'!U134</f>
        <v>19054276.734884746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1" t="s">
        <v>44</v>
      </c>
      <c r="B2" s="61"/>
      <c r="C2" s="61"/>
      <c r="D2" s="61"/>
      <c r="F2" s="61" t="s">
        <v>45</v>
      </c>
      <c r="G2" s="61"/>
      <c r="H2" s="61"/>
      <c r="I2" s="61"/>
      <c r="K2" s="61" t="s">
        <v>46</v>
      </c>
      <c r="L2" s="61"/>
      <c r="M2" s="61"/>
      <c r="N2" s="61"/>
      <c r="P2" s="61" t="s">
        <v>47</v>
      </c>
      <c r="Q2" s="61"/>
      <c r="R2" s="61"/>
      <c r="S2" s="61"/>
      <c r="U2" s="61" t="s">
        <v>48</v>
      </c>
      <c r="V2" s="61"/>
      <c r="W2" s="61"/>
      <c r="X2" s="61"/>
      <c r="Z2" s="61" t="s">
        <v>49</v>
      </c>
      <c r="AA2" s="61"/>
      <c r="AB2" s="61"/>
      <c r="AC2" s="61"/>
      <c r="AE2" s="61" t="s">
        <v>49</v>
      </c>
      <c r="AF2" s="61"/>
      <c r="AG2" s="61"/>
      <c r="AH2" s="61"/>
      <c r="AJ2" s="61" t="s">
        <v>49</v>
      </c>
      <c r="AK2" s="61"/>
      <c r="AL2" s="61"/>
      <c r="AM2" s="61"/>
      <c r="AO2" s="61" t="s">
        <v>49</v>
      </c>
      <c r="AP2" s="61"/>
      <c r="AQ2" s="61"/>
      <c r="AR2" s="61"/>
      <c r="AT2" s="61" t="s">
        <v>49</v>
      </c>
      <c r="AU2" s="61"/>
      <c r="AV2" s="61"/>
      <c r="AW2" s="61"/>
      <c r="AY2" s="61" t="s">
        <v>49</v>
      </c>
      <c r="AZ2" s="61"/>
      <c r="BA2" s="61"/>
      <c r="BB2" s="61"/>
      <c r="BD2" s="61" t="s">
        <v>49</v>
      </c>
      <c r="BE2" s="61"/>
      <c r="BF2" s="61"/>
      <c r="BG2" s="61"/>
      <c r="BI2" s="61" t="s">
        <v>49</v>
      </c>
      <c r="BJ2" s="61"/>
      <c r="BK2" s="61"/>
      <c r="BL2" s="61"/>
      <c r="BN2" s="61" t="s">
        <v>49</v>
      </c>
      <c r="BO2" s="61"/>
      <c r="BP2" s="61"/>
      <c r="BQ2" s="61"/>
      <c r="BS2" s="61" t="s">
        <v>49</v>
      </c>
      <c r="BT2" s="61"/>
      <c r="BU2" s="61"/>
      <c r="BV2" s="61"/>
      <c r="BX2" s="61" t="s">
        <v>49</v>
      </c>
      <c r="BY2" s="61"/>
      <c r="BZ2" s="61"/>
      <c r="CA2" s="61"/>
      <c r="CC2" s="61" t="s">
        <v>49</v>
      </c>
      <c r="CD2" s="61"/>
      <c r="CE2" s="61"/>
      <c r="CF2" s="61"/>
      <c r="CH2" s="61" t="s">
        <v>49</v>
      </c>
      <c r="CI2" s="61"/>
      <c r="CJ2" s="61"/>
      <c r="CK2" s="61"/>
      <c r="CM2" s="61" t="s">
        <v>49</v>
      </c>
      <c r="CN2" s="61"/>
      <c r="CO2" s="61"/>
      <c r="CP2" s="61"/>
      <c r="CR2" s="61" t="s">
        <v>49</v>
      </c>
      <c r="CS2" s="61"/>
      <c r="CT2" s="61"/>
      <c r="CU2" s="61"/>
      <c r="CW2" s="61" t="s">
        <v>49</v>
      </c>
      <c r="CX2" s="61"/>
      <c r="CY2" s="61"/>
      <c r="CZ2" s="61"/>
      <c r="DB2" s="61" t="s">
        <v>49</v>
      </c>
      <c r="DC2" s="61"/>
      <c r="DD2" s="61"/>
      <c r="DE2" s="61"/>
      <c r="DG2" s="61" t="s">
        <v>49</v>
      </c>
      <c r="DH2" s="61"/>
      <c r="DI2" s="61"/>
      <c r="DJ2" s="61"/>
      <c r="DL2" s="61" t="s">
        <v>49</v>
      </c>
      <c r="DM2" s="61"/>
      <c r="DN2" s="61"/>
      <c r="DO2" s="61"/>
      <c r="DQ2" s="61" t="s">
        <v>49</v>
      </c>
      <c r="DR2" s="61"/>
      <c r="DS2" s="61"/>
      <c r="DT2" s="61"/>
      <c r="DV2" s="61" t="s">
        <v>49</v>
      </c>
      <c r="DW2" s="61"/>
      <c r="DX2" s="61"/>
      <c r="DY2" s="61"/>
      <c r="EA2" s="61" t="s">
        <v>49</v>
      </c>
      <c r="EB2" s="61"/>
      <c r="EC2" s="61"/>
      <c r="ED2" s="61"/>
      <c r="EF2" s="61" t="s">
        <v>49</v>
      </c>
      <c r="EG2" s="61"/>
      <c r="EH2" s="61"/>
      <c r="EI2" s="61"/>
      <c r="EK2" s="61" t="s">
        <v>49</v>
      </c>
      <c r="EL2" s="61"/>
      <c r="EM2" s="61"/>
      <c r="EN2" s="61"/>
      <c r="EP2" s="61" t="s">
        <v>49</v>
      </c>
      <c r="EQ2" s="61"/>
      <c r="ER2" s="61"/>
      <c r="ES2" s="61"/>
      <c r="EU2" s="61" t="s">
        <v>49</v>
      </c>
      <c r="EV2" s="61"/>
      <c r="EW2" s="61"/>
      <c r="EX2" s="61"/>
      <c r="EZ2" s="61" t="s">
        <v>49</v>
      </c>
      <c r="FA2" s="61"/>
      <c r="FB2" s="61"/>
      <c r="FC2" s="61"/>
      <c r="FE2" s="61" t="s">
        <v>49</v>
      </c>
      <c r="FF2" s="61"/>
      <c r="FG2" s="61"/>
      <c r="FH2" s="61"/>
      <c r="FJ2" s="61" t="s">
        <v>49</v>
      </c>
      <c r="FK2" s="61"/>
      <c r="FL2" s="61"/>
      <c r="FM2" s="61"/>
      <c r="FO2" s="61" t="s">
        <v>49</v>
      </c>
      <c r="FP2" s="61"/>
      <c r="FQ2" s="61"/>
      <c r="FR2" s="61"/>
      <c r="FT2" s="61" t="s">
        <v>49</v>
      </c>
      <c r="FU2" s="61"/>
      <c r="FV2" s="61"/>
      <c r="FW2" s="61"/>
      <c r="FY2" s="61" t="s">
        <v>49</v>
      </c>
      <c r="FZ2" s="61"/>
      <c r="GA2" s="61"/>
      <c r="GB2" s="61"/>
      <c r="GD2" s="61" t="s">
        <v>49</v>
      </c>
      <c r="GE2" s="61"/>
      <c r="GF2" s="61"/>
      <c r="GG2" s="61"/>
      <c r="GI2" s="61" t="s">
        <v>49</v>
      </c>
      <c r="GJ2" s="61"/>
      <c r="GK2" s="61"/>
      <c r="GL2" s="61"/>
      <c r="GN2" s="61" t="s">
        <v>49</v>
      </c>
      <c r="GO2" s="61"/>
      <c r="GP2" s="61"/>
      <c r="GQ2" s="61"/>
      <c r="GS2" s="61" t="s">
        <v>49</v>
      </c>
      <c r="GT2" s="61"/>
      <c r="GU2" s="61"/>
      <c r="GV2" s="61"/>
      <c r="GX2" s="61" t="s">
        <v>49</v>
      </c>
      <c r="GY2" s="61"/>
      <c r="GZ2" s="61"/>
      <c r="HA2" s="61"/>
      <c r="HC2" s="61" t="s">
        <v>49</v>
      </c>
      <c r="HD2" s="61"/>
      <c r="HE2" s="61"/>
      <c r="HF2" s="61"/>
      <c r="HH2" s="61" t="s">
        <v>49</v>
      </c>
      <c r="HI2" s="61"/>
      <c r="HJ2" s="61"/>
      <c r="HK2" s="61"/>
      <c r="HM2" s="61" t="s">
        <v>49</v>
      </c>
      <c r="HN2" s="61"/>
      <c r="HO2" s="61"/>
      <c r="HP2" s="61"/>
    </row>
    <row r="3" spans="1:224" s="20" customFormat="1" ht="30" x14ac:dyDescent="0.25">
      <c r="A3" s="16" t="s">
        <v>59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59</v>
      </c>
      <c r="G3" s="17" t="e">
        <v>#REF!</v>
      </c>
      <c r="H3" s="18"/>
      <c r="I3" s="19"/>
      <c r="K3" s="16" t="str">
        <f>CONCATENATE("Current Auth"," ",[17]Input!$B$13)</f>
        <v>Current Auth February 2025</v>
      </c>
      <c r="L3" s="17" t="e">
        <f>[17]Summary!$B$31</f>
        <v>#REF!</v>
      </c>
      <c r="M3" s="18"/>
      <c r="N3" s="19"/>
      <c r="P3" s="16" t="str">
        <f>CONCATENATE("Current Auth"," ",[18]Input!$B$13)</f>
        <v>Current Auth February 2025</v>
      </c>
      <c r="Q3" s="17" t="e">
        <f>[18]Summary!$B$31</f>
        <v>#REF!</v>
      </c>
      <c r="R3" s="18"/>
      <c r="S3" s="19"/>
      <c r="U3" s="16" t="s">
        <v>58</v>
      </c>
      <c r="V3" s="17">
        <v>1050000</v>
      </c>
      <c r="W3" s="18"/>
      <c r="X3" s="19"/>
      <c r="Z3" s="16" t="str">
        <f>CONCATENATE("Current Auth"," ",[19]Input!$B$13)</f>
        <v>Current Auth February 2025</v>
      </c>
      <c r="AA3" s="17" t="e">
        <f>[19]Summary!$B$31</f>
        <v>#REF!</v>
      </c>
      <c r="AB3" s="18"/>
      <c r="AC3" s="19"/>
      <c r="AE3" s="16" t="str">
        <f>CONCATENATE("Current Auth"," ",[19]Input!$B$13)</f>
        <v>Current Auth February 2025</v>
      </c>
      <c r="AF3" s="17" t="e">
        <f>[19]Summary!$B$31</f>
        <v>#REF!</v>
      </c>
      <c r="AG3" s="18"/>
      <c r="AH3" s="19"/>
      <c r="AJ3" s="16" t="str">
        <f>CONCATENATE("Current Auth"," ",[19]Input!$B$13)</f>
        <v>Current Auth February 2025</v>
      </c>
      <c r="AK3" s="17" t="e">
        <f>[19]Summary!$B$31</f>
        <v>#REF!</v>
      </c>
      <c r="AL3" s="18"/>
      <c r="AM3" s="19"/>
      <c r="AO3" s="16" t="str">
        <f>CONCATENATE("Current Auth"," ",[19]Input!$B$13)</f>
        <v>Current Auth February 2025</v>
      </c>
      <c r="AP3" s="17" t="e">
        <f>[19]Summary!$B$31</f>
        <v>#REF!</v>
      </c>
      <c r="AQ3" s="18"/>
      <c r="AR3" s="19"/>
      <c r="AT3" s="16" t="str">
        <f>CONCATENATE("Current Auth"," ",[19]Input!$B$13)</f>
        <v>Current Auth February 2025</v>
      </c>
      <c r="AU3" s="17" t="e">
        <f>[19]Summary!$B$31</f>
        <v>#REF!</v>
      </c>
      <c r="AV3" s="18"/>
      <c r="AW3" s="19"/>
      <c r="AY3" s="16" t="str">
        <f>CONCATENATE("Current Auth"," ",[19]Input!$B$13)</f>
        <v>Current Auth February 2025</v>
      </c>
      <c r="AZ3" s="17" t="e">
        <f>[19]Summary!$B$31</f>
        <v>#REF!</v>
      </c>
      <c r="BA3" s="18"/>
      <c r="BB3" s="19"/>
      <c r="BD3" s="16" t="str">
        <f>CONCATENATE("Current Auth"," ",[19]Input!$B$13)</f>
        <v>Current Auth February 2025</v>
      </c>
      <c r="BE3" s="17" t="e">
        <f>[19]Summary!$B$31</f>
        <v>#REF!</v>
      </c>
      <c r="BF3" s="18"/>
      <c r="BG3" s="19"/>
      <c r="BI3" s="16" t="str">
        <f>CONCATENATE("Current Auth"," ",[19]Input!$B$13)</f>
        <v>Current Auth February 2025</v>
      </c>
      <c r="BJ3" s="17" t="e">
        <f>[19]Summary!$B$31</f>
        <v>#REF!</v>
      </c>
      <c r="BK3" s="18"/>
      <c r="BL3" s="19"/>
      <c r="BN3" s="16" t="str">
        <f>CONCATENATE("Current Auth"," ",[19]Input!$B$13)</f>
        <v>Current Auth February 2025</v>
      </c>
      <c r="BO3" s="17" t="e">
        <f>[19]Summary!$B$31</f>
        <v>#REF!</v>
      </c>
      <c r="BP3" s="18"/>
      <c r="BQ3" s="19"/>
      <c r="BS3" s="16" t="str">
        <f>CONCATENATE("Current Auth"," ",[19]Input!$B$13)</f>
        <v>Current Auth February 2025</v>
      </c>
      <c r="BT3" s="17" t="e">
        <f>[19]Summary!$B$31</f>
        <v>#REF!</v>
      </c>
      <c r="BU3" s="18"/>
      <c r="BV3" s="19"/>
      <c r="BX3" s="16" t="str">
        <f>CONCATENATE("Current Auth"," ",[19]Input!$B$13)</f>
        <v>Current Auth February 2025</v>
      </c>
      <c r="BY3" s="17" t="e">
        <f>[19]Summary!$B$31</f>
        <v>#REF!</v>
      </c>
      <c r="BZ3" s="18"/>
      <c r="CA3" s="19"/>
      <c r="CC3" s="16" t="str">
        <f>CONCATENATE("Current Auth"," ",[19]Input!$B$13)</f>
        <v>Current Auth February 2025</v>
      </c>
      <c r="CD3" s="17" t="e">
        <f>[19]Summary!$B$31</f>
        <v>#REF!</v>
      </c>
      <c r="CE3" s="18"/>
      <c r="CF3" s="19"/>
      <c r="CH3" s="16" t="str">
        <f>CONCATENATE("Current Auth"," ",[19]Input!$B$13)</f>
        <v>Current Auth February 2025</v>
      </c>
      <c r="CI3" s="17" t="e">
        <f>[19]Summary!$B$31</f>
        <v>#REF!</v>
      </c>
      <c r="CJ3" s="18"/>
      <c r="CK3" s="19"/>
      <c r="CM3" s="16" t="str">
        <f>CONCATENATE("Current Auth"," ",[19]Input!$B$13)</f>
        <v>Current Auth February 2025</v>
      </c>
      <c r="CN3" s="17" t="e">
        <f>[19]Summary!$B$31</f>
        <v>#REF!</v>
      </c>
      <c r="CO3" s="18"/>
      <c r="CP3" s="19"/>
      <c r="CR3" s="16" t="str">
        <f>CONCATENATE("Current Auth"," ",[19]Input!$B$13)</f>
        <v>Current Auth February 2025</v>
      </c>
      <c r="CS3" s="17" t="e">
        <f>[19]Summary!$B$31</f>
        <v>#REF!</v>
      </c>
      <c r="CT3" s="18"/>
      <c r="CU3" s="19"/>
      <c r="CW3" s="16" t="str">
        <f>CONCATENATE("Current Auth"," ",[19]Input!$B$13)</f>
        <v>Current Auth February 2025</v>
      </c>
      <c r="CX3" s="17" t="e">
        <f>[19]Summary!$B$31</f>
        <v>#REF!</v>
      </c>
      <c r="CY3" s="18"/>
      <c r="CZ3" s="19"/>
      <c r="DB3" s="16" t="str">
        <f>CONCATENATE("Current Auth"," ",[19]Input!$B$13)</f>
        <v>Current Auth February 2025</v>
      </c>
      <c r="DC3" s="17" t="e">
        <f>[19]Summary!$B$31</f>
        <v>#REF!</v>
      </c>
      <c r="DD3" s="18"/>
      <c r="DE3" s="19"/>
      <c r="DG3" s="16" t="str">
        <f>CONCATENATE("Current Auth"," ",[19]Input!$B$13)</f>
        <v>Current Auth February 2025</v>
      </c>
      <c r="DH3" s="17" t="e">
        <f>[19]Summary!$B$31</f>
        <v>#REF!</v>
      </c>
      <c r="DI3" s="18"/>
      <c r="DJ3" s="19"/>
      <c r="DL3" s="16" t="str">
        <f>CONCATENATE("Current Auth"," ",[19]Input!$B$13)</f>
        <v>Current Auth February 2025</v>
      </c>
      <c r="DM3" s="17" t="e">
        <f>[19]Summary!$B$31</f>
        <v>#REF!</v>
      </c>
      <c r="DN3" s="18"/>
      <c r="DO3" s="19"/>
      <c r="DQ3" s="16" t="str">
        <f>CONCATENATE("Current Auth"," ",[19]Input!$B$13)</f>
        <v>Current Auth February 2025</v>
      </c>
      <c r="DR3" s="17" t="e">
        <f>[19]Summary!$B$31</f>
        <v>#REF!</v>
      </c>
      <c r="DS3" s="18"/>
      <c r="DT3" s="19"/>
      <c r="DV3" s="16" t="str">
        <f>CONCATENATE("Current Auth"," ",[19]Input!$B$13)</f>
        <v>Current Auth February 2025</v>
      </c>
      <c r="DW3" s="17" t="e">
        <f>[19]Summary!$B$31</f>
        <v>#REF!</v>
      </c>
      <c r="DX3" s="18"/>
      <c r="DY3" s="19"/>
      <c r="EA3" s="16" t="str">
        <f>CONCATENATE("Current Auth"," ",[19]Input!$B$13)</f>
        <v>Current Auth February 2025</v>
      </c>
      <c r="EB3" s="17" t="e">
        <f>[19]Summary!$B$31</f>
        <v>#REF!</v>
      </c>
      <c r="EC3" s="18"/>
      <c r="ED3" s="19"/>
      <c r="EF3" s="16" t="str">
        <f>CONCATENATE("Current Auth"," ",[19]Input!$B$13)</f>
        <v>Current Auth February 2025</v>
      </c>
      <c r="EG3" s="17" t="e">
        <f>[19]Summary!$B$31</f>
        <v>#REF!</v>
      </c>
      <c r="EH3" s="18"/>
      <c r="EI3" s="19"/>
      <c r="EK3" s="16" t="str">
        <f>CONCATENATE("Current Auth"," ",[19]Input!$B$13)</f>
        <v>Current Auth February 2025</v>
      </c>
      <c r="EL3" s="17" t="e">
        <f>[19]Summary!$B$31</f>
        <v>#REF!</v>
      </c>
      <c r="EM3" s="18"/>
      <c r="EN3" s="19"/>
      <c r="EP3" s="16" t="str">
        <f>CONCATENATE("Current Auth"," ",[19]Input!$B$13)</f>
        <v>Current Auth February 2025</v>
      </c>
      <c r="EQ3" s="17" t="e">
        <f>[19]Summary!$B$31</f>
        <v>#REF!</v>
      </c>
      <c r="ER3" s="18"/>
      <c r="ES3" s="19"/>
      <c r="EU3" s="16" t="str">
        <f>CONCATENATE("Current Auth"," ",[19]Input!$B$13)</f>
        <v>Current Auth February 2025</v>
      </c>
      <c r="EV3" s="17" t="e">
        <f>[19]Summary!$B$31</f>
        <v>#REF!</v>
      </c>
      <c r="EW3" s="18"/>
      <c r="EX3" s="19"/>
      <c r="EZ3" s="16" t="str">
        <f>CONCATENATE("Current Auth"," ",[19]Input!$B$13)</f>
        <v>Current Auth February 2025</v>
      </c>
      <c r="FA3" s="17" t="e">
        <f>[19]Summary!$B$31</f>
        <v>#REF!</v>
      </c>
      <c r="FB3" s="18"/>
      <c r="FC3" s="19"/>
      <c r="FE3" s="16" t="str">
        <f>CONCATENATE("Current Auth"," ",[19]Input!$B$13)</f>
        <v>Current Auth February 2025</v>
      </c>
      <c r="FF3" s="17" t="e">
        <f>[19]Summary!$B$31</f>
        <v>#REF!</v>
      </c>
      <c r="FG3" s="18"/>
      <c r="FH3" s="19"/>
      <c r="FJ3" s="16" t="str">
        <f>CONCATENATE("Current Auth"," ",[19]Input!$B$13)</f>
        <v>Current Auth February 2025</v>
      </c>
      <c r="FK3" s="17" t="e">
        <f>[19]Summary!$B$31</f>
        <v>#REF!</v>
      </c>
      <c r="FL3" s="18"/>
      <c r="FM3" s="19"/>
      <c r="FO3" s="16" t="str">
        <f>CONCATENATE("Current Auth"," ",[19]Input!$B$13)</f>
        <v>Current Auth February 2025</v>
      </c>
      <c r="FP3" s="17" t="e">
        <f>[19]Summary!$B$31</f>
        <v>#REF!</v>
      </c>
      <c r="FQ3" s="18"/>
      <c r="FR3" s="19"/>
      <c r="FT3" s="16" t="str">
        <f>CONCATENATE("Current Auth"," ",[19]Input!$B$13)</f>
        <v>Current Auth February 2025</v>
      </c>
      <c r="FU3" s="17" t="e">
        <f>[19]Summary!$B$31</f>
        <v>#REF!</v>
      </c>
      <c r="FV3" s="18"/>
      <c r="FW3" s="19"/>
      <c r="FY3" s="16" t="str">
        <f>CONCATENATE("Current Auth"," ",[19]Input!$B$13)</f>
        <v>Current Auth February 2025</v>
      </c>
      <c r="FZ3" s="17" t="e">
        <f>[19]Summary!$B$31</f>
        <v>#REF!</v>
      </c>
      <c r="GA3" s="18"/>
      <c r="GB3" s="19"/>
      <c r="GD3" s="16" t="str">
        <f>CONCATENATE("Current Auth"," ",[19]Input!$B$13)</f>
        <v>Current Auth February 2025</v>
      </c>
      <c r="GE3" s="17" t="e">
        <f>[19]Summary!$B$31</f>
        <v>#REF!</v>
      </c>
      <c r="GF3" s="18"/>
      <c r="GG3" s="19"/>
      <c r="GI3" s="16" t="str">
        <f>CONCATENATE("Current Auth"," ",[19]Input!$B$13)</f>
        <v>Current Auth February 2025</v>
      </c>
      <c r="GJ3" s="17" t="e">
        <f>[19]Summary!$B$31</f>
        <v>#REF!</v>
      </c>
      <c r="GK3" s="18"/>
      <c r="GL3" s="19"/>
      <c r="GN3" s="16" t="str">
        <f>CONCATENATE("Current Auth"," ",[19]Input!$B$13)</f>
        <v>Current Auth February 2025</v>
      </c>
      <c r="GO3" s="17" t="e">
        <f>[19]Summary!$B$31</f>
        <v>#REF!</v>
      </c>
      <c r="GP3" s="18"/>
      <c r="GQ3" s="19"/>
      <c r="GS3" s="16" t="str">
        <f>CONCATENATE("Current Auth"," ",[19]Input!$B$13)</f>
        <v>Current Auth February 2025</v>
      </c>
      <c r="GT3" s="17" t="e">
        <f>[19]Summary!$B$31</f>
        <v>#REF!</v>
      </c>
      <c r="GU3" s="18"/>
      <c r="GV3" s="19"/>
      <c r="GX3" s="16" t="str">
        <f>CONCATENATE("Current Auth"," ",[19]Input!$B$13)</f>
        <v>Current Auth February 2025</v>
      </c>
      <c r="GY3" s="17" t="e">
        <f>[19]Summary!$B$31</f>
        <v>#REF!</v>
      </c>
      <c r="GZ3" s="18"/>
      <c r="HA3" s="19"/>
      <c r="HC3" s="16" t="str">
        <f>CONCATENATE("Current Auth"," ",[19]Input!$B$13)</f>
        <v>Current Auth February 2025</v>
      </c>
      <c r="HD3" s="17" t="e">
        <f>[19]Summary!$B$31</f>
        <v>#REF!</v>
      </c>
      <c r="HE3" s="18"/>
      <c r="HF3" s="19"/>
      <c r="HH3" s="16" t="str">
        <f>CONCATENATE("Current Auth"," ",[19]Input!$B$13)</f>
        <v>Current Auth February 2025</v>
      </c>
      <c r="HI3" s="17" t="e">
        <f>[19]Summary!$B$31</f>
        <v>#REF!</v>
      </c>
      <c r="HJ3" s="18"/>
      <c r="HK3" s="19"/>
      <c r="HM3" s="16" t="str">
        <f>CONCATENATE("Current Auth"," ",[19]Input!$B$13)</f>
        <v>Current Auth February 2025</v>
      </c>
      <c r="HN3" s="17" t="e">
        <f>[19]Summary!$B$31</f>
        <v>#REF!</v>
      </c>
      <c r="HO3" s="18"/>
      <c r="HP3" s="19"/>
    </row>
    <row r="4" spans="1:224" x14ac:dyDescent="0.25">
      <c r="A4" s="3"/>
      <c r="B4" s="59" t="s">
        <v>50</v>
      </c>
      <c r="C4" s="59"/>
      <c r="D4" s="60"/>
      <c r="F4" s="3"/>
      <c r="G4" s="59" t="s">
        <v>50</v>
      </c>
      <c r="H4" s="59"/>
      <c r="I4" s="60"/>
      <c r="K4" s="3"/>
      <c r="L4" s="59" t="s">
        <v>50</v>
      </c>
      <c r="M4" s="59"/>
      <c r="N4" s="60"/>
      <c r="P4" s="3"/>
      <c r="Q4" s="59" t="s">
        <v>50</v>
      </c>
      <c r="R4" s="59"/>
      <c r="S4" s="60"/>
      <c r="U4" s="3"/>
      <c r="V4" s="59" t="s">
        <v>50</v>
      </c>
      <c r="W4" s="59"/>
      <c r="X4" s="60"/>
      <c r="Z4" s="3"/>
      <c r="AA4" s="59" t="s">
        <v>50</v>
      </c>
      <c r="AB4" s="59"/>
      <c r="AC4" s="60"/>
      <c r="AE4" s="3"/>
      <c r="AF4" s="59" t="s">
        <v>50</v>
      </c>
      <c r="AG4" s="59"/>
      <c r="AH4" s="60"/>
      <c r="AJ4" s="3"/>
      <c r="AK4" s="59" t="s">
        <v>50</v>
      </c>
      <c r="AL4" s="59"/>
      <c r="AM4" s="60"/>
      <c r="AO4" s="3"/>
      <c r="AP4" s="59" t="s">
        <v>50</v>
      </c>
      <c r="AQ4" s="59"/>
      <c r="AR4" s="60"/>
      <c r="AT4" s="3"/>
      <c r="AU4" s="59" t="s">
        <v>50</v>
      </c>
      <c r="AV4" s="59"/>
      <c r="AW4" s="60"/>
      <c r="AY4" s="3"/>
      <c r="AZ4" s="59" t="s">
        <v>50</v>
      </c>
      <c r="BA4" s="59"/>
      <c r="BB4" s="60"/>
      <c r="BD4" s="3"/>
      <c r="BE4" s="59" t="s">
        <v>50</v>
      </c>
      <c r="BF4" s="59"/>
      <c r="BG4" s="60"/>
      <c r="BI4" s="3"/>
      <c r="BJ4" s="59" t="s">
        <v>50</v>
      </c>
      <c r="BK4" s="59"/>
      <c r="BL4" s="60"/>
      <c r="BN4" s="3"/>
      <c r="BO4" s="59" t="s">
        <v>50</v>
      </c>
      <c r="BP4" s="59"/>
      <c r="BQ4" s="60"/>
      <c r="BS4" s="3"/>
      <c r="BT4" s="59" t="s">
        <v>50</v>
      </c>
      <c r="BU4" s="59"/>
      <c r="BV4" s="60"/>
      <c r="BX4" s="3"/>
      <c r="BY4" s="59" t="s">
        <v>50</v>
      </c>
      <c r="BZ4" s="59"/>
      <c r="CA4" s="60"/>
      <c r="CC4" s="3"/>
      <c r="CD4" s="59" t="s">
        <v>50</v>
      </c>
      <c r="CE4" s="59"/>
      <c r="CF4" s="60"/>
      <c r="CH4" s="3"/>
      <c r="CI4" s="59" t="s">
        <v>50</v>
      </c>
      <c r="CJ4" s="59"/>
      <c r="CK4" s="60"/>
      <c r="CM4" s="3"/>
      <c r="CN4" s="59" t="s">
        <v>50</v>
      </c>
      <c r="CO4" s="59"/>
      <c r="CP4" s="60"/>
      <c r="CR4" s="3"/>
      <c r="CS4" s="59" t="s">
        <v>50</v>
      </c>
      <c r="CT4" s="59"/>
      <c r="CU4" s="60"/>
      <c r="CW4" s="3"/>
      <c r="CX4" s="59" t="s">
        <v>50</v>
      </c>
      <c r="CY4" s="59"/>
      <c r="CZ4" s="60"/>
      <c r="DB4" s="3"/>
      <c r="DC4" s="59" t="s">
        <v>50</v>
      </c>
      <c r="DD4" s="59"/>
      <c r="DE4" s="60"/>
      <c r="DG4" s="3"/>
      <c r="DH4" s="59" t="s">
        <v>50</v>
      </c>
      <c r="DI4" s="59"/>
      <c r="DJ4" s="60"/>
      <c r="DL4" s="3"/>
      <c r="DM4" s="59" t="s">
        <v>50</v>
      </c>
      <c r="DN4" s="59"/>
      <c r="DO4" s="60"/>
      <c r="DQ4" s="3"/>
      <c r="DR4" s="59" t="s">
        <v>50</v>
      </c>
      <c r="DS4" s="59"/>
      <c r="DT4" s="60"/>
      <c r="DV4" s="3"/>
      <c r="DW4" s="59" t="s">
        <v>50</v>
      </c>
      <c r="DX4" s="59"/>
      <c r="DY4" s="60"/>
      <c r="EA4" s="3"/>
      <c r="EB4" s="59" t="s">
        <v>50</v>
      </c>
      <c r="EC4" s="59"/>
      <c r="ED4" s="60"/>
      <c r="EF4" s="3"/>
      <c r="EG4" s="59" t="s">
        <v>50</v>
      </c>
      <c r="EH4" s="59"/>
      <c r="EI4" s="60"/>
      <c r="EK4" s="3"/>
      <c r="EL4" s="59" t="s">
        <v>50</v>
      </c>
      <c r="EM4" s="59"/>
      <c r="EN4" s="60"/>
      <c r="EP4" s="3"/>
      <c r="EQ4" s="59" t="s">
        <v>50</v>
      </c>
      <c r="ER4" s="59"/>
      <c r="ES4" s="60"/>
      <c r="EU4" s="3"/>
      <c r="EV4" s="59" t="s">
        <v>50</v>
      </c>
      <c r="EW4" s="59"/>
      <c r="EX4" s="60"/>
      <c r="EZ4" s="3"/>
      <c r="FA4" s="59" t="s">
        <v>50</v>
      </c>
      <c r="FB4" s="59"/>
      <c r="FC4" s="60"/>
      <c r="FE4" s="3"/>
      <c r="FF4" s="59" t="s">
        <v>50</v>
      </c>
      <c r="FG4" s="59"/>
      <c r="FH4" s="60"/>
      <c r="FJ4" s="3"/>
      <c r="FK4" s="59" t="s">
        <v>50</v>
      </c>
      <c r="FL4" s="59"/>
      <c r="FM4" s="60"/>
      <c r="FO4" s="3"/>
      <c r="FP4" s="59" t="s">
        <v>50</v>
      </c>
      <c r="FQ4" s="59"/>
      <c r="FR4" s="60"/>
      <c r="FT4" s="3"/>
      <c r="FU4" s="59" t="s">
        <v>50</v>
      </c>
      <c r="FV4" s="59"/>
      <c r="FW4" s="60"/>
      <c r="FY4" s="3"/>
      <c r="FZ4" s="59" t="s">
        <v>50</v>
      </c>
      <c r="GA4" s="59"/>
      <c r="GB4" s="60"/>
      <c r="GD4" s="3"/>
      <c r="GE4" s="59" t="s">
        <v>50</v>
      </c>
      <c r="GF4" s="59"/>
      <c r="GG4" s="60"/>
      <c r="GI4" s="3"/>
      <c r="GJ4" s="59" t="s">
        <v>50</v>
      </c>
      <c r="GK4" s="59"/>
      <c r="GL4" s="60"/>
      <c r="GN4" s="3"/>
      <c r="GO4" s="59" t="s">
        <v>50</v>
      </c>
      <c r="GP4" s="59"/>
      <c r="GQ4" s="60"/>
      <c r="GS4" s="3"/>
      <c r="GT4" s="59" t="s">
        <v>50</v>
      </c>
      <c r="GU4" s="59"/>
      <c r="GV4" s="60"/>
      <c r="GX4" s="3"/>
      <c r="GY4" s="59" t="s">
        <v>50</v>
      </c>
      <c r="GZ4" s="59"/>
      <c r="HA4" s="60"/>
      <c r="HC4" s="3"/>
      <c r="HD4" s="59" t="s">
        <v>50</v>
      </c>
      <c r="HE4" s="59"/>
      <c r="HF4" s="60"/>
      <c r="HH4" s="3"/>
      <c r="HI4" s="59" t="s">
        <v>50</v>
      </c>
      <c r="HJ4" s="59"/>
      <c r="HK4" s="60"/>
      <c r="HM4" s="3"/>
      <c r="HN4" s="59" t="s">
        <v>50</v>
      </c>
      <c r="HO4" s="59"/>
      <c r="HP4" s="60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[17]Input!$B$9</f>
        <v>2024</v>
      </c>
      <c r="M5" s="31">
        <f>[17]Input!$B$10</f>
        <v>2025</v>
      </c>
      <c r="N5" s="32">
        <f>[17]Input!$B$11</f>
        <v>2026</v>
      </c>
      <c r="P5" s="4"/>
      <c r="Q5" s="31">
        <f>[18]Input!$B$9</f>
        <v>2024</v>
      </c>
      <c r="R5" s="31">
        <f>[18]Input!$B$10</f>
        <v>2025</v>
      </c>
      <c r="S5" s="32">
        <f>[18]Input!$B$11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[19]Input!$B$9</f>
        <v>2024</v>
      </c>
      <c r="AB5" s="31">
        <f>[19]Input!$B$10</f>
        <v>2025</v>
      </c>
      <c r="AC5" s="32">
        <f>[19]Input!$B$11</f>
        <v>2026</v>
      </c>
      <c r="AE5" s="4"/>
      <c r="AF5" s="31">
        <f>[19]Input!$B$9</f>
        <v>2024</v>
      </c>
      <c r="AG5" s="31">
        <f>[19]Input!$B$10</f>
        <v>2025</v>
      </c>
      <c r="AH5" s="32">
        <f>[19]Input!$B$11</f>
        <v>2026</v>
      </c>
      <c r="AJ5" s="4"/>
      <c r="AK5" s="31">
        <f>[19]Input!$B$9</f>
        <v>2024</v>
      </c>
      <c r="AL5" s="31">
        <f>[19]Input!$B$10</f>
        <v>2025</v>
      </c>
      <c r="AM5" s="32">
        <f>[19]Input!$B$11</f>
        <v>2026</v>
      </c>
      <c r="AO5" s="4"/>
      <c r="AP5" s="31">
        <f>[19]Input!$B$9</f>
        <v>2024</v>
      </c>
      <c r="AQ5" s="31">
        <f>[19]Input!$B$10</f>
        <v>2025</v>
      </c>
      <c r="AR5" s="32">
        <f>[19]Input!$B$11</f>
        <v>2026</v>
      </c>
      <c r="AT5" s="4"/>
      <c r="AU5" s="31">
        <f>[19]Input!$B$9</f>
        <v>2024</v>
      </c>
      <c r="AV5" s="31">
        <f>[19]Input!$B$10</f>
        <v>2025</v>
      </c>
      <c r="AW5" s="32">
        <f>[19]Input!$B$11</f>
        <v>2026</v>
      </c>
      <c r="AY5" s="4"/>
      <c r="AZ5" s="31">
        <f>[19]Input!$B$9</f>
        <v>2024</v>
      </c>
      <c r="BA5" s="31">
        <f>[19]Input!$B$10</f>
        <v>2025</v>
      </c>
      <c r="BB5" s="32">
        <f>[19]Input!$B$11</f>
        <v>2026</v>
      </c>
      <c r="BD5" s="4"/>
      <c r="BE5" s="31">
        <f>[19]Input!$B$9</f>
        <v>2024</v>
      </c>
      <c r="BF5" s="31">
        <f>[19]Input!$B$10</f>
        <v>2025</v>
      </c>
      <c r="BG5" s="32">
        <f>[19]Input!$B$11</f>
        <v>2026</v>
      </c>
      <c r="BI5" s="4"/>
      <c r="BJ5" s="31">
        <f>[19]Input!$B$9</f>
        <v>2024</v>
      </c>
      <c r="BK5" s="31">
        <f>[19]Input!$B$10</f>
        <v>2025</v>
      </c>
      <c r="BL5" s="32">
        <f>[19]Input!$B$11</f>
        <v>2026</v>
      </c>
      <c r="BN5" s="4"/>
      <c r="BO5" s="31">
        <f>[19]Input!$B$9</f>
        <v>2024</v>
      </c>
      <c r="BP5" s="31">
        <f>[19]Input!$B$10</f>
        <v>2025</v>
      </c>
      <c r="BQ5" s="32">
        <f>[19]Input!$B$11</f>
        <v>2026</v>
      </c>
      <c r="BS5" s="4"/>
      <c r="BT5" s="31">
        <f>[19]Input!$B$9</f>
        <v>2024</v>
      </c>
      <c r="BU5" s="31">
        <f>[19]Input!$B$10</f>
        <v>2025</v>
      </c>
      <c r="BV5" s="32">
        <f>[19]Input!$B$11</f>
        <v>2026</v>
      </c>
      <c r="BX5" s="4"/>
      <c r="BY5" s="31">
        <f>[19]Input!$B$9</f>
        <v>2024</v>
      </c>
      <c r="BZ5" s="31">
        <f>[19]Input!$B$10</f>
        <v>2025</v>
      </c>
      <c r="CA5" s="32">
        <f>[19]Input!$B$11</f>
        <v>2026</v>
      </c>
      <c r="CC5" s="4"/>
      <c r="CD5" s="31">
        <f>[19]Input!$B$9</f>
        <v>2024</v>
      </c>
      <c r="CE5" s="31">
        <f>[19]Input!$B$10</f>
        <v>2025</v>
      </c>
      <c r="CF5" s="32">
        <f>[19]Input!$B$11</f>
        <v>2026</v>
      </c>
      <c r="CH5" s="4"/>
      <c r="CI5" s="31">
        <f>[19]Input!$B$9</f>
        <v>2024</v>
      </c>
      <c r="CJ5" s="31">
        <f>[19]Input!$B$10</f>
        <v>2025</v>
      </c>
      <c r="CK5" s="32">
        <f>[19]Input!$B$11</f>
        <v>2026</v>
      </c>
      <c r="CM5" s="4"/>
      <c r="CN5" s="31">
        <f>[19]Input!$B$9</f>
        <v>2024</v>
      </c>
      <c r="CO5" s="31">
        <f>[19]Input!$B$10</f>
        <v>2025</v>
      </c>
      <c r="CP5" s="32">
        <f>[19]Input!$B$11</f>
        <v>2026</v>
      </c>
      <c r="CR5" s="4"/>
      <c r="CS5" s="31">
        <f>[19]Input!$B$9</f>
        <v>2024</v>
      </c>
      <c r="CT5" s="31">
        <f>[19]Input!$B$10</f>
        <v>2025</v>
      </c>
      <c r="CU5" s="32">
        <f>[19]Input!$B$11</f>
        <v>2026</v>
      </c>
      <c r="CW5" s="4"/>
      <c r="CX5" s="31">
        <f>[19]Input!$B$9</f>
        <v>2024</v>
      </c>
      <c r="CY5" s="31">
        <f>[19]Input!$B$10</f>
        <v>2025</v>
      </c>
      <c r="CZ5" s="32">
        <f>[19]Input!$B$11</f>
        <v>2026</v>
      </c>
      <c r="DB5" s="4"/>
      <c r="DC5" s="31">
        <f>[19]Input!$B$9</f>
        <v>2024</v>
      </c>
      <c r="DD5" s="31">
        <f>[19]Input!$B$10</f>
        <v>2025</v>
      </c>
      <c r="DE5" s="32">
        <f>[19]Input!$B$11</f>
        <v>2026</v>
      </c>
      <c r="DG5" s="4"/>
      <c r="DH5" s="31">
        <f>[19]Input!$B$9</f>
        <v>2024</v>
      </c>
      <c r="DI5" s="31">
        <f>[19]Input!$B$10</f>
        <v>2025</v>
      </c>
      <c r="DJ5" s="32">
        <f>[19]Input!$B$11</f>
        <v>2026</v>
      </c>
      <c r="DL5" s="4"/>
      <c r="DM5" s="31">
        <f>[19]Input!$B$9</f>
        <v>2024</v>
      </c>
      <c r="DN5" s="31">
        <f>[19]Input!$B$10</f>
        <v>2025</v>
      </c>
      <c r="DO5" s="32">
        <f>[19]Input!$B$11</f>
        <v>2026</v>
      </c>
      <c r="DQ5" s="4"/>
      <c r="DR5" s="31">
        <f>[19]Input!$B$9</f>
        <v>2024</v>
      </c>
      <c r="DS5" s="31">
        <f>[19]Input!$B$10</f>
        <v>2025</v>
      </c>
      <c r="DT5" s="32">
        <f>[19]Input!$B$11</f>
        <v>2026</v>
      </c>
      <c r="DV5" s="4"/>
      <c r="DW5" s="31">
        <f>[19]Input!$B$9</f>
        <v>2024</v>
      </c>
      <c r="DX5" s="31">
        <f>[19]Input!$B$10</f>
        <v>2025</v>
      </c>
      <c r="DY5" s="32">
        <f>[19]Input!$B$11</f>
        <v>2026</v>
      </c>
      <c r="EA5" s="4"/>
      <c r="EB5" s="31">
        <f>[19]Input!$B$9</f>
        <v>2024</v>
      </c>
      <c r="EC5" s="31">
        <f>[19]Input!$B$10</f>
        <v>2025</v>
      </c>
      <c r="ED5" s="32">
        <f>[19]Input!$B$11</f>
        <v>2026</v>
      </c>
      <c r="EF5" s="4"/>
      <c r="EG5" s="31">
        <f>[19]Input!$B$9</f>
        <v>2024</v>
      </c>
      <c r="EH5" s="31">
        <f>[19]Input!$B$10</f>
        <v>2025</v>
      </c>
      <c r="EI5" s="32">
        <f>[19]Input!$B$11</f>
        <v>2026</v>
      </c>
      <c r="EK5" s="4"/>
      <c r="EL5" s="31">
        <f>[19]Input!$B$9</f>
        <v>2024</v>
      </c>
      <c r="EM5" s="31">
        <f>[19]Input!$B$10</f>
        <v>2025</v>
      </c>
      <c r="EN5" s="32">
        <f>[19]Input!$B$11</f>
        <v>2026</v>
      </c>
      <c r="EP5" s="4"/>
      <c r="EQ5" s="31">
        <f>[19]Input!$B$9</f>
        <v>2024</v>
      </c>
      <c r="ER5" s="31">
        <f>[19]Input!$B$10</f>
        <v>2025</v>
      </c>
      <c r="ES5" s="32">
        <f>[19]Input!$B$11</f>
        <v>2026</v>
      </c>
      <c r="EU5" s="4"/>
      <c r="EV5" s="31">
        <f>[19]Input!$B$9</f>
        <v>2024</v>
      </c>
      <c r="EW5" s="31">
        <f>[19]Input!$B$10</f>
        <v>2025</v>
      </c>
      <c r="EX5" s="32">
        <f>[19]Input!$B$11</f>
        <v>2026</v>
      </c>
      <c r="EZ5" s="4"/>
      <c r="FA5" s="31">
        <f>[19]Input!$B$9</f>
        <v>2024</v>
      </c>
      <c r="FB5" s="31">
        <f>[19]Input!$B$10</f>
        <v>2025</v>
      </c>
      <c r="FC5" s="32">
        <f>[19]Input!$B$11</f>
        <v>2026</v>
      </c>
      <c r="FE5" s="4"/>
      <c r="FF5" s="31">
        <f>[19]Input!$B$9</f>
        <v>2024</v>
      </c>
      <c r="FG5" s="31">
        <f>[19]Input!$B$10</f>
        <v>2025</v>
      </c>
      <c r="FH5" s="32">
        <f>[19]Input!$B$11</f>
        <v>2026</v>
      </c>
      <c r="FJ5" s="4"/>
      <c r="FK5" s="31">
        <f>[19]Input!$B$9</f>
        <v>2024</v>
      </c>
      <c r="FL5" s="31">
        <f>[19]Input!$B$10</f>
        <v>2025</v>
      </c>
      <c r="FM5" s="32">
        <f>[19]Input!$B$11</f>
        <v>2026</v>
      </c>
      <c r="FO5" s="4"/>
      <c r="FP5" s="31">
        <f>[19]Input!$B$9</f>
        <v>2024</v>
      </c>
      <c r="FQ5" s="31">
        <f>[19]Input!$B$10</f>
        <v>2025</v>
      </c>
      <c r="FR5" s="32">
        <f>[19]Input!$B$11</f>
        <v>2026</v>
      </c>
      <c r="FT5" s="4"/>
      <c r="FU5" s="31">
        <f>[19]Input!$B$9</f>
        <v>2024</v>
      </c>
      <c r="FV5" s="31">
        <f>[19]Input!$B$10</f>
        <v>2025</v>
      </c>
      <c r="FW5" s="32">
        <f>[19]Input!$B$11</f>
        <v>2026</v>
      </c>
      <c r="FY5" s="4"/>
      <c r="FZ5" s="31">
        <f>[19]Input!$B$9</f>
        <v>2024</v>
      </c>
      <c r="GA5" s="31">
        <f>[19]Input!$B$10</f>
        <v>2025</v>
      </c>
      <c r="GB5" s="32">
        <f>[19]Input!$B$11</f>
        <v>2026</v>
      </c>
      <c r="GD5" s="4"/>
      <c r="GE5" s="31">
        <f>[19]Input!$B$9</f>
        <v>2024</v>
      </c>
      <c r="GF5" s="31">
        <f>[19]Input!$B$10</f>
        <v>2025</v>
      </c>
      <c r="GG5" s="32">
        <f>[19]Input!$B$11</f>
        <v>2026</v>
      </c>
      <c r="GI5" s="4"/>
      <c r="GJ5" s="31">
        <f>[19]Input!$B$9</f>
        <v>2024</v>
      </c>
      <c r="GK5" s="31">
        <f>[19]Input!$B$10</f>
        <v>2025</v>
      </c>
      <c r="GL5" s="32">
        <f>[19]Input!$B$11</f>
        <v>2026</v>
      </c>
      <c r="GN5" s="4"/>
      <c r="GO5" s="31">
        <f>[19]Input!$B$9</f>
        <v>2024</v>
      </c>
      <c r="GP5" s="31">
        <f>[19]Input!$B$10</f>
        <v>2025</v>
      </c>
      <c r="GQ5" s="32">
        <f>[19]Input!$B$11</f>
        <v>2026</v>
      </c>
      <c r="GS5" s="4"/>
      <c r="GT5" s="31">
        <f>[19]Input!$B$9</f>
        <v>2024</v>
      </c>
      <c r="GU5" s="31">
        <f>[19]Input!$B$10</f>
        <v>2025</v>
      </c>
      <c r="GV5" s="32">
        <f>[19]Input!$B$11</f>
        <v>2026</v>
      </c>
      <c r="GX5" s="4"/>
      <c r="GY5" s="31">
        <f>[19]Input!$B$9</f>
        <v>2024</v>
      </c>
      <c r="GZ5" s="31">
        <f>[19]Input!$B$10</f>
        <v>2025</v>
      </c>
      <c r="HA5" s="32">
        <f>[19]Input!$B$11</f>
        <v>2026</v>
      </c>
      <c r="HC5" s="4"/>
      <c r="HD5" s="31">
        <f>[19]Input!$B$9</f>
        <v>2024</v>
      </c>
      <c r="HE5" s="31">
        <f>[19]Input!$B$10</f>
        <v>2025</v>
      </c>
      <c r="HF5" s="32">
        <f>[19]Input!$B$11</f>
        <v>2026</v>
      </c>
      <c r="HH5" s="4"/>
      <c r="HI5" s="31">
        <f>[19]Input!$B$9</f>
        <v>2024</v>
      </c>
      <c r="HJ5" s="31">
        <f>[19]Input!$B$10</f>
        <v>2025</v>
      </c>
      <c r="HK5" s="32">
        <f>[19]Input!$B$11</f>
        <v>2026</v>
      </c>
      <c r="HM5" s="4"/>
      <c r="HN5" s="31">
        <f>[19]Input!$B$9</f>
        <v>2024</v>
      </c>
      <c r="HO5" s="31">
        <f>[19]Input!$B$10</f>
        <v>2025</v>
      </c>
      <c r="HP5" s="32">
        <f>[19]Input!$B$11</f>
        <v>2026</v>
      </c>
    </row>
    <row r="6" spans="1:224" ht="14.45" customHeight="1" x14ac:dyDescent="0.25">
      <c r="A6" s="5" t="str">
        <f>[19]Summary!$A$34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[17]Summary!$B$34</f>
        <v>#REF!</v>
      </c>
      <c r="M6" s="9" t="e">
        <f>[17]Summary!$C$34</f>
        <v>#REF!</v>
      </c>
      <c r="N6" s="10" t="e">
        <f>[17]Summary!$D$34</f>
        <v>#REF!</v>
      </c>
      <c r="P6" s="5" t="str">
        <f>$A$6</f>
        <v>Pending - Filed</v>
      </c>
      <c r="Q6" s="9" t="e">
        <f>[18]Summary!$B$34</f>
        <v>#REF!</v>
      </c>
      <c r="R6" s="9" t="e">
        <f>[18]Summary!$C$34</f>
        <v>#REF!</v>
      </c>
      <c r="S6" s="10" t="e">
        <f>[18]Summary!$D$34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[19]Summary!$B$35</f>
        <v>#REF!</v>
      </c>
      <c r="AB6" s="9" t="e">
        <f>[19]Summary!$C$35</f>
        <v>#REF!</v>
      </c>
      <c r="AC6" s="10" t="e">
        <f>[19]Summary!$D$35</f>
        <v>#REF!</v>
      </c>
      <c r="AE6" s="5" t="str">
        <f>$A$6</f>
        <v>Pending - Filed</v>
      </c>
      <c r="AF6" s="9" t="e">
        <f>[19]Summary!$B$35</f>
        <v>#REF!</v>
      </c>
      <c r="AG6" s="9" t="e">
        <f>[19]Summary!$C$35</f>
        <v>#REF!</v>
      </c>
      <c r="AH6" s="10" t="e">
        <f>[19]Summary!$D$35</f>
        <v>#REF!</v>
      </c>
      <c r="AJ6" s="5" t="str">
        <f>$A$6</f>
        <v>Pending - Filed</v>
      </c>
      <c r="AK6" s="9" t="e">
        <f>[19]Summary!$B$35</f>
        <v>#REF!</v>
      </c>
      <c r="AL6" s="9" t="e">
        <f>[19]Summary!$C$35</f>
        <v>#REF!</v>
      </c>
      <c r="AM6" s="10" t="e">
        <f>[19]Summary!$D$35</f>
        <v>#REF!</v>
      </c>
      <c r="AO6" s="5" t="str">
        <f>$A$6</f>
        <v>Pending - Filed</v>
      </c>
      <c r="AP6" s="9" t="e">
        <f>[19]Summary!$B$35</f>
        <v>#REF!</v>
      </c>
      <c r="AQ6" s="9" t="e">
        <f>[19]Summary!$C$35</f>
        <v>#REF!</v>
      </c>
      <c r="AR6" s="10" t="e">
        <f>[19]Summary!$D$35</f>
        <v>#REF!</v>
      </c>
      <c r="AT6" s="5" t="str">
        <f>$A$6</f>
        <v>Pending - Filed</v>
      </c>
      <c r="AU6" s="9" t="e">
        <f>[19]Summary!$B$35</f>
        <v>#REF!</v>
      </c>
      <c r="AV6" s="9" t="e">
        <f>[19]Summary!$C$35</f>
        <v>#REF!</v>
      </c>
      <c r="AW6" s="10" t="e">
        <f>[19]Summary!$D$35</f>
        <v>#REF!</v>
      </c>
      <c r="AY6" s="5" t="str">
        <f>$A$6</f>
        <v>Pending - Filed</v>
      </c>
      <c r="AZ6" s="9" t="e">
        <f>[19]Summary!$B$35</f>
        <v>#REF!</v>
      </c>
      <c r="BA6" s="9" t="e">
        <f>[19]Summary!$C$35</f>
        <v>#REF!</v>
      </c>
      <c r="BB6" s="10" t="e">
        <f>[19]Summary!$D$35</f>
        <v>#REF!</v>
      </c>
      <c r="BD6" s="5" t="str">
        <f>$A$6</f>
        <v>Pending - Filed</v>
      </c>
      <c r="BE6" s="9" t="e">
        <f>[19]Summary!$B$35</f>
        <v>#REF!</v>
      </c>
      <c r="BF6" s="9" t="e">
        <f>[19]Summary!$C$35</f>
        <v>#REF!</v>
      </c>
      <c r="BG6" s="10" t="e">
        <f>[19]Summary!$D$35</f>
        <v>#REF!</v>
      </c>
      <c r="BI6" s="5" t="str">
        <f>$A$6</f>
        <v>Pending - Filed</v>
      </c>
      <c r="BJ6" s="9" t="e">
        <f>[19]Summary!$B$35</f>
        <v>#REF!</v>
      </c>
      <c r="BK6" s="9" t="e">
        <f>[19]Summary!$C$35</f>
        <v>#REF!</v>
      </c>
      <c r="BL6" s="10" t="e">
        <f>[19]Summary!$D$35</f>
        <v>#REF!</v>
      </c>
      <c r="BN6" s="5" t="str">
        <f>$A$6</f>
        <v>Pending - Filed</v>
      </c>
      <c r="BO6" s="9" t="e">
        <f>[19]Summary!$B$35</f>
        <v>#REF!</v>
      </c>
      <c r="BP6" s="9" t="e">
        <f>[19]Summary!$C$35</f>
        <v>#REF!</v>
      </c>
      <c r="BQ6" s="10" t="e">
        <f>[19]Summary!$D$35</f>
        <v>#REF!</v>
      </c>
      <c r="BS6" s="5" t="str">
        <f>$A$6</f>
        <v>Pending - Filed</v>
      </c>
      <c r="BT6" s="9" t="e">
        <f>[19]Summary!$B$35</f>
        <v>#REF!</v>
      </c>
      <c r="BU6" s="9" t="e">
        <f>[19]Summary!$C$35</f>
        <v>#REF!</v>
      </c>
      <c r="BV6" s="10" t="e">
        <f>[19]Summary!$D$35</f>
        <v>#REF!</v>
      </c>
      <c r="BX6" s="5" t="str">
        <f>$A$6</f>
        <v>Pending - Filed</v>
      </c>
      <c r="BY6" s="9" t="e">
        <f>[19]Summary!$B$35</f>
        <v>#REF!</v>
      </c>
      <c r="BZ6" s="9" t="e">
        <f>[19]Summary!$C$35</f>
        <v>#REF!</v>
      </c>
      <c r="CA6" s="10" t="e">
        <f>[19]Summary!$D$35</f>
        <v>#REF!</v>
      </c>
      <c r="CC6" s="5" t="str">
        <f>$A$6</f>
        <v>Pending - Filed</v>
      </c>
      <c r="CD6" s="9" t="e">
        <f>[19]Summary!$B$35</f>
        <v>#REF!</v>
      </c>
      <c r="CE6" s="9" t="e">
        <f>[19]Summary!$C$35</f>
        <v>#REF!</v>
      </c>
      <c r="CF6" s="10" t="e">
        <f>[19]Summary!$D$35</f>
        <v>#REF!</v>
      </c>
      <c r="CH6" s="5" t="str">
        <f>$A$6</f>
        <v>Pending - Filed</v>
      </c>
      <c r="CI6" s="9" t="e">
        <f>[19]Summary!$B$35</f>
        <v>#REF!</v>
      </c>
      <c r="CJ6" s="9" t="e">
        <f>[19]Summary!$C$35</f>
        <v>#REF!</v>
      </c>
      <c r="CK6" s="10" t="e">
        <f>[19]Summary!$D$35</f>
        <v>#REF!</v>
      </c>
      <c r="CM6" s="5" t="str">
        <f>$A$6</f>
        <v>Pending - Filed</v>
      </c>
      <c r="CN6" s="9" t="e">
        <f>[19]Summary!$B$35</f>
        <v>#REF!</v>
      </c>
      <c r="CO6" s="9" t="e">
        <f>[19]Summary!$C$35</f>
        <v>#REF!</v>
      </c>
      <c r="CP6" s="10" t="e">
        <f>[19]Summary!$D$35</f>
        <v>#REF!</v>
      </c>
      <c r="CR6" s="5" t="str">
        <f>$A$6</f>
        <v>Pending - Filed</v>
      </c>
      <c r="CS6" s="9" t="e">
        <f>[19]Summary!$B$35</f>
        <v>#REF!</v>
      </c>
      <c r="CT6" s="9" t="e">
        <f>[19]Summary!$C$35</f>
        <v>#REF!</v>
      </c>
      <c r="CU6" s="10" t="e">
        <f>[19]Summary!$D$35</f>
        <v>#REF!</v>
      </c>
      <c r="CW6" s="5" t="str">
        <f>$A$6</f>
        <v>Pending - Filed</v>
      </c>
      <c r="CX6" s="9" t="e">
        <f>[19]Summary!$B$35</f>
        <v>#REF!</v>
      </c>
      <c r="CY6" s="9" t="e">
        <f>[19]Summary!$C$35</f>
        <v>#REF!</v>
      </c>
      <c r="CZ6" s="10" t="e">
        <f>[19]Summary!$D$35</f>
        <v>#REF!</v>
      </c>
      <c r="DB6" s="5" t="str">
        <f>$A$6</f>
        <v>Pending - Filed</v>
      </c>
      <c r="DC6" s="9" t="e">
        <f>[19]Summary!$B$35</f>
        <v>#REF!</v>
      </c>
      <c r="DD6" s="9" t="e">
        <f>[19]Summary!$C$35</f>
        <v>#REF!</v>
      </c>
      <c r="DE6" s="10" t="e">
        <f>[19]Summary!$D$35</f>
        <v>#REF!</v>
      </c>
      <c r="DG6" s="5" t="str">
        <f>$A$6</f>
        <v>Pending - Filed</v>
      </c>
      <c r="DH6" s="9" t="e">
        <f>[19]Summary!$B$35</f>
        <v>#REF!</v>
      </c>
      <c r="DI6" s="9" t="e">
        <f>[19]Summary!$C$35</f>
        <v>#REF!</v>
      </c>
      <c r="DJ6" s="10" t="e">
        <f>[19]Summary!$D$35</f>
        <v>#REF!</v>
      </c>
      <c r="DL6" s="5" t="str">
        <f>$A$6</f>
        <v>Pending - Filed</v>
      </c>
      <c r="DM6" s="9" t="e">
        <f>[19]Summary!$B$35</f>
        <v>#REF!</v>
      </c>
      <c r="DN6" s="9" t="e">
        <f>[19]Summary!$C$35</f>
        <v>#REF!</v>
      </c>
      <c r="DO6" s="10" t="e">
        <f>[19]Summary!$D$35</f>
        <v>#REF!</v>
      </c>
      <c r="DQ6" s="5" t="str">
        <f>$A$6</f>
        <v>Pending - Filed</v>
      </c>
      <c r="DR6" s="9" t="e">
        <f>[19]Summary!$B$35</f>
        <v>#REF!</v>
      </c>
      <c r="DS6" s="9" t="e">
        <f>[19]Summary!$C$35</f>
        <v>#REF!</v>
      </c>
      <c r="DT6" s="10" t="e">
        <f>[19]Summary!$D$35</f>
        <v>#REF!</v>
      </c>
      <c r="DV6" s="5" t="str">
        <f>$A$6</f>
        <v>Pending - Filed</v>
      </c>
      <c r="DW6" s="9" t="e">
        <f>[19]Summary!$B$35</f>
        <v>#REF!</v>
      </c>
      <c r="DX6" s="9" t="e">
        <f>[19]Summary!$C$35</f>
        <v>#REF!</v>
      </c>
      <c r="DY6" s="10" t="e">
        <f>[19]Summary!$D$35</f>
        <v>#REF!</v>
      </c>
      <c r="EA6" s="5" t="str">
        <f>$A$6</f>
        <v>Pending - Filed</v>
      </c>
      <c r="EB6" s="9" t="e">
        <f>[19]Summary!$B$35</f>
        <v>#REF!</v>
      </c>
      <c r="EC6" s="9" t="e">
        <f>[19]Summary!$C$35</f>
        <v>#REF!</v>
      </c>
      <c r="ED6" s="10" t="e">
        <f>[19]Summary!$D$35</f>
        <v>#REF!</v>
      </c>
      <c r="EF6" s="5" t="str">
        <f>$A$6</f>
        <v>Pending - Filed</v>
      </c>
      <c r="EG6" s="9" t="e">
        <f>[19]Summary!$B$35</f>
        <v>#REF!</v>
      </c>
      <c r="EH6" s="9" t="e">
        <f>[19]Summary!$C$35</f>
        <v>#REF!</v>
      </c>
      <c r="EI6" s="10" t="e">
        <f>[19]Summary!$D$35</f>
        <v>#REF!</v>
      </c>
      <c r="EK6" s="5" t="str">
        <f>$A$6</f>
        <v>Pending - Filed</v>
      </c>
      <c r="EL6" s="9" t="e">
        <f>[19]Summary!$B$35</f>
        <v>#REF!</v>
      </c>
      <c r="EM6" s="9" t="e">
        <f>[19]Summary!$C$35</f>
        <v>#REF!</v>
      </c>
      <c r="EN6" s="10" t="e">
        <f>[19]Summary!$D$35</f>
        <v>#REF!</v>
      </c>
      <c r="EP6" s="5" t="str">
        <f>$A$6</f>
        <v>Pending - Filed</v>
      </c>
      <c r="EQ6" s="9" t="e">
        <f>[19]Summary!$B$35</f>
        <v>#REF!</v>
      </c>
      <c r="ER6" s="9" t="e">
        <f>[19]Summary!$C$35</f>
        <v>#REF!</v>
      </c>
      <c r="ES6" s="10" t="e">
        <f>[19]Summary!$D$35</f>
        <v>#REF!</v>
      </c>
      <c r="EU6" s="5" t="str">
        <f>$A$6</f>
        <v>Pending - Filed</v>
      </c>
      <c r="EV6" s="9" t="e">
        <f>[19]Summary!$B$35</f>
        <v>#REF!</v>
      </c>
      <c r="EW6" s="9" t="e">
        <f>[19]Summary!$C$35</f>
        <v>#REF!</v>
      </c>
      <c r="EX6" s="10" t="e">
        <f>[19]Summary!$D$35</f>
        <v>#REF!</v>
      </c>
      <c r="EZ6" s="5" t="str">
        <f>$A$6</f>
        <v>Pending - Filed</v>
      </c>
      <c r="FA6" s="9" t="e">
        <f>[19]Summary!$B$35</f>
        <v>#REF!</v>
      </c>
      <c r="FB6" s="9" t="e">
        <f>[19]Summary!$C$35</f>
        <v>#REF!</v>
      </c>
      <c r="FC6" s="10" t="e">
        <f>[19]Summary!$D$35</f>
        <v>#REF!</v>
      </c>
      <c r="FE6" s="5" t="str">
        <f>$A$6</f>
        <v>Pending - Filed</v>
      </c>
      <c r="FF6" s="9" t="e">
        <f>[19]Summary!$B$35</f>
        <v>#REF!</v>
      </c>
      <c r="FG6" s="9" t="e">
        <f>[19]Summary!$C$35</f>
        <v>#REF!</v>
      </c>
      <c r="FH6" s="10" t="e">
        <f>[19]Summary!$D$35</f>
        <v>#REF!</v>
      </c>
      <c r="FJ6" s="5" t="str">
        <f>$A$6</f>
        <v>Pending - Filed</v>
      </c>
      <c r="FK6" s="9" t="e">
        <f>[19]Summary!$B$35</f>
        <v>#REF!</v>
      </c>
      <c r="FL6" s="9" t="e">
        <f>[19]Summary!$C$35</f>
        <v>#REF!</v>
      </c>
      <c r="FM6" s="10" t="e">
        <f>[19]Summary!$D$35</f>
        <v>#REF!</v>
      </c>
      <c r="FO6" s="5" t="str">
        <f>$A$6</f>
        <v>Pending - Filed</v>
      </c>
      <c r="FP6" s="9" t="e">
        <f>[19]Summary!$B$35</f>
        <v>#REF!</v>
      </c>
      <c r="FQ6" s="9" t="e">
        <f>[19]Summary!$C$35</f>
        <v>#REF!</v>
      </c>
      <c r="FR6" s="10" t="e">
        <f>[19]Summary!$D$35</f>
        <v>#REF!</v>
      </c>
      <c r="FT6" s="5" t="str">
        <f>$A$6</f>
        <v>Pending - Filed</v>
      </c>
      <c r="FU6" s="9" t="e">
        <f>[19]Summary!$B$35</f>
        <v>#REF!</v>
      </c>
      <c r="FV6" s="9" t="e">
        <f>[19]Summary!$C$35</f>
        <v>#REF!</v>
      </c>
      <c r="FW6" s="10" t="e">
        <f>[19]Summary!$D$35</f>
        <v>#REF!</v>
      </c>
      <c r="FY6" s="5" t="str">
        <f>$A$6</f>
        <v>Pending - Filed</v>
      </c>
      <c r="FZ6" s="9" t="e">
        <f>[19]Summary!$B$35</f>
        <v>#REF!</v>
      </c>
      <c r="GA6" s="9" t="e">
        <f>[19]Summary!$C$35</f>
        <v>#REF!</v>
      </c>
      <c r="GB6" s="10" t="e">
        <f>[19]Summary!$D$35</f>
        <v>#REF!</v>
      </c>
      <c r="GD6" s="5" t="str">
        <f>$A$6</f>
        <v>Pending - Filed</v>
      </c>
      <c r="GE6" s="9" t="e">
        <f>[19]Summary!$B$35</f>
        <v>#REF!</v>
      </c>
      <c r="GF6" s="9" t="e">
        <f>[19]Summary!$C$35</f>
        <v>#REF!</v>
      </c>
      <c r="GG6" s="10" t="e">
        <f>[19]Summary!$D$35</f>
        <v>#REF!</v>
      </c>
      <c r="GI6" s="5" t="str">
        <f>$A$6</f>
        <v>Pending - Filed</v>
      </c>
      <c r="GJ6" s="9" t="e">
        <f>[19]Summary!$B$35</f>
        <v>#REF!</v>
      </c>
      <c r="GK6" s="9" t="e">
        <f>[19]Summary!$C$35</f>
        <v>#REF!</v>
      </c>
      <c r="GL6" s="10" t="e">
        <f>[19]Summary!$D$35</f>
        <v>#REF!</v>
      </c>
      <c r="GN6" s="5" t="str">
        <f>$A$6</f>
        <v>Pending - Filed</v>
      </c>
      <c r="GO6" s="9" t="e">
        <f>[19]Summary!$B$35</f>
        <v>#REF!</v>
      </c>
      <c r="GP6" s="9" t="e">
        <f>[19]Summary!$C$35</f>
        <v>#REF!</v>
      </c>
      <c r="GQ6" s="10" t="e">
        <f>[19]Summary!$D$35</f>
        <v>#REF!</v>
      </c>
      <c r="GS6" s="5" t="str">
        <f>$A$6</f>
        <v>Pending - Filed</v>
      </c>
      <c r="GT6" s="9" t="e">
        <f>[19]Summary!$B$35</f>
        <v>#REF!</v>
      </c>
      <c r="GU6" s="9" t="e">
        <f>[19]Summary!$C$35</f>
        <v>#REF!</v>
      </c>
      <c r="GV6" s="10" t="e">
        <f>[19]Summary!$D$35</f>
        <v>#REF!</v>
      </c>
      <c r="GX6" s="5" t="str">
        <f>$A$6</f>
        <v>Pending - Filed</v>
      </c>
      <c r="GY6" s="9" t="e">
        <f>[19]Summary!$B$35</f>
        <v>#REF!</v>
      </c>
      <c r="GZ6" s="9" t="e">
        <f>[19]Summary!$C$35</f>
        <v>#REF!</v>
      </c>
      <c r="HA6" s="10" t="e">
        <f>[19]Summary!$D$35</f>
        <v>#REF!</v>
      </c>
      <c r="HC6" s="5" t="str">
        <f>$A$6</f>
        <v>Pending - Filed</v>
      </c>
      <c r="HD6" s="9" t="e">
        <f>[19]Summary!$B$35</f>
        <v>#REF!</v>
      </c>
      <c r="HE6" s="9" t="e">
        <f>[19]Summary!$C$35</f>
        <v>#REF!</v>
      </c>
      <c r="HF6" s="10" t="e">
        <f>[19]Summary!$D$35</f>
        <v>#REF!</v>
      </c>
      <c r="HH6" s="5" t="str">
        <f>$A$6</f>
        <v>Pending - Filed</v>
      </c>
      <c r="HI6" s="9" t="e">
        <f>[19]Summary!$B$35</f>
        <v>#REF!</v>
      </c>
      <c r="HJ6" s="9" t="e">
        <f>[19]Summary!$C$35</f>
        <v>#REF!</v>
      </c>
      <c r="HK6" s="10" t="e">
        <f>[19]Summary!$D$35</f>
        <v>#REF!</v>
      </c>
      <c r="HM6" s="5" t="str">
        <f>$A$6</f>
        <v>Pending - Filed</v>
      </c>
      <c r="HN6" s="9" t="e">
        <f>[19]Summary!$B$35</f>
        <v>#REF!</v>
      </c>
      <c r="HO6" s="9" t="e">
        <f>[19]Summary!$C$35</f>
        <v>#REF!</v>
      </c>
      <c r="HP6" s="10" t="e">
        <f>[19]Summary!$D$35</f>
        <v>#REF!</v>
      </c>
    </row>
    <row r="7" spans="1:224" ht="14.45" customHeight="1" x14ac:dyDescent="0.25">
      <c r="A7" s="5" t="str">
        <f>[19]Summary!$A$35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[17]Summary!$B$35</f>
        <v>#REF!</v>
      </c>
      <c r="M7" s="9" t="e">
        <f>[17]Summary!$C$35</f>
        <v>#REF!</v>
      </c>
      <c r="N7" s="10" t="e">
        <f>[17]Summary!$D$35</f>
        <v>#REF!</v>
      </c>
      <c r="P7" s="5" t="str">
        <f>$A$7</f>
        <v>Pending - New Filing</v>
      </c>
      <c r="Q7" s="9" t="e">
        <f>[18]Summary!$B$35</f>
        <v>#REF!</v>
      </c>
      <c r="R7" s="9" t="e">
        <f>[18]Summary!$C$35</f>
        <v>#REF!</v>
      </c>
      <c r="S7" s="10" t="e">
        <f>[18]Summary!$D$35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[19]Summary!$B$36</f>
        <v>#REF!</v>
      </c>
      <c r="AB7" s="9" t="e">
        <f>[19]Summary!$C$36</f>
        <v>#REF!</v>
      </c>
      <c r="AC7" s="10" t="e">
        <f>[19]Summary!$D$36</f>
        <v>#REF!</v>
      </c>
      <c r="AE7" s="5" t="str">
        <f>$A$7</f>
        <v>Pending - New Filing</v>
      </c>
      <c r="AF7" s="9" t="e">
        <f>[19]Summary!$B$36</f>
        <v>#REF!</v>
      </c>
      <c r="AG7" s="9" t="e">
        <f>[19]Summary!$C$36</f>
        <v>#REF!</v>
      </c>
      <c r="AH7" s="10" t="e">
        <f>[19]Summary!$D$36</f>
        <v>#REF!</v>
      </c>
      <c r="AJ7" s="5" t="str">
        <f>$A$7</f>
        <v>Pending - New Filing</v>
      </c>
      <c r="AK7" s="9" t="e">
        <f>[19]Summary!$B$36</f>
        <v>#REF!</v>
      </c>
      <c r="AL7" s="9" t="e">
        <f>[19]Summary!$C$36</f>
        <v>#REF!</v>
      </c>
      <c r="AM7" s="10" t="e">
        <f>[19]Summary!$D$36</f>
        <v>#REF!</v>
      </c>
      <c r="AO7" s="5" t="str">
        <f>$A$7</f>
        <v>Pending - New Filing</v>
      </c>
      <c r="AP7" s="9" t="e">
        <f>[19]Summary!$B$36</f>
        <v>#REF!</v>
      </c>
      <c r="AQ7" s="9" t="e">
        <f>[19]Summary!$C$36</f>
        <v>#REF!</v>
      </c>
      <c r="AR7" s="10" t="e">
        <f>[19]Summary!$D$36</f>
        <v>#REF!</v>
      </c>
      <c r="AT7" s="5" t="str">
        <f>$A$7</f>
        <v>Pending - New Filing</v>
      </c>
      <c r="AU7" s="9" t="e">
        <f>[19]Summary!$B$36</f>
        <v>#REF!</v>
      </c>
      <c r="AV7" s="9" t="e">
        <f>[19]Summary!$C$36</f>
        <v>#REF!</v>
      </c>
      <c r="AW7" s="10" t="e">
        <f>[19]Summary!$D$36</f>
        <v>#REF!</v>
      </c>
      <c r="AY7" s="5" t="str">
        <f>$A$7</f>
        <v>Pending - New Filing</v>
      </c>
      <c r="AZ7" s="9" t="e">
        <f>[19]Summary!$B$36</f>
        <v>#REF!</v>
      </c>
      <c r="BA7" s="9" t="e">
        <f>[19]Summary!$C$36</f>
        <v>#REF!</v>
      </c>
      <c r="BB7" s="10" t="e">
        <f>[19]Summary!$D$36</f>
        <v>#REF!</v>
      </c>
      <c r="BD7" s="5" t="str">
        <f>$A$7</f>
        <v>Pending - New Filing</v>
      </c>
      <c r="BE7" s="9" t="e">
        <f>[19]Summary!$B$36</f>
        <v>#REF!</v>
      </c>
      <c r="BF7" s="9" t="e">
        <f>[19]Summary!$C$36</f>
        <v>#REF!</v>
      </c>
      <c r="BG7" s="10" t="e">
        <f>[19]Summary!$D$36</f>
        <v>#REF!</v>
      </c>
      <c r="BI7" s="5" t="str">
        <f>$A$7</f>
        <v>Pending - New Filing</v>
      </c>
      <c r="BJ7" s="9" t="e">
        <f>[19]Summary!$B$36</f>
        <v>#REF!</v>
      </c>
      <c r="BK7" s="9" t="e">
        <f>[19]Summary!$C$36</f>
        <v>#REF!</v>
      </c>
      <c r="BL7" s="10" t="e">
        <f>[19]Summary!$D$36</f>
        <v>#REF!</v>
      </c>
      <c r="BN7" s="5" t="str">
        <f>$A$7</f>
        <v>Pending - New Filing</v>
      </c>
      <c r="BO7" s="9" t="e">
        <f>[19]Summary!$B$36</f>
        <v>#REF!</v>
      </c>
      <c r="BP7" s="9" t="e">
        <f>[19]Summary!$C$36</f>
        <v>#REF!</v>
      </c>
      <c r="BQ7" s="10" t="e">
        <f>[19]Summary!$D$36</f>
        <v>#REF!</v>
      </c>
      <c r="BS7" s="5" t="str">
        <f>$A$7</f>
        <v>Pending - New Filing</v>
      </c>
      <c r="BT7" s="9" t="e">
        <f>[19]Summary!$B$36</f>
        <v>#REF!</v>
      </c>
      <c r="BU7" s="9" t="e">
        <f>[19]Summary!$C$36</f>
        <v>#REF!</v>
      </c>
      <c r="BV7" s="10" t="e">
        <f>[19]Summary!$D$36</f>
        <v>#REF!</v>
      </c>
      <c r="BX7" s="5" t="str">
        <f>$A$7</f>
        <v>Pending - New Filing</v>
      </c>
      <c r="BY7" s="9" t="e">
        <f>[19]Summary!$B$36</f>
        <v>#REF!</v>
      </c>
      <c r="BZ7" s="9" t="e">
        <f>[19]Summary!$C$36</f>
        <v>#REF!</v>
      </c>
      <c r="CA7" s="10" t="e">
        <f>[19]Summary!$D$36</f>
        <v>#REF!</v>
      </c>
      <c r="CC7" s="5" t="str">
        <f>$A$7</f>
        <v>Pending - New Filing</v>
      </c>
      <c r="CD7" s="9" t="e">
        <f>[19]Summary!$B$36</f>
        <v>#REF!</v>
      </c>
      <c r="CE7" s="9" t="e">
        <f>[19]Summary!$C$36</f>
        <v>#REF!</v>
      </c>
      <c r="CF7" s="10" t="e">
        <f>[19]Summary!$D$36</f>
        <v>#REF!</v>
      </c>
      <c r="CH7" s="5" t="str">
        <f>$A$7</f>
        <v>Pending - New Filing</v>
      </c>
      <c r="CI7" s="9" t="e">
        <f>[19]Summary!$B$36</f>
        <v>#REF!</v>
      </c>
      <c r="CJ7" s="9" t="e">
        <f>[19]Summary!$C$36</f>
        <v>#REF!</v>
      </c>
      <c r="CK7" s="10" t="e">
        <f>[19]Summary!$D$36</f>
        <v>#REF!</v>
      </c>
      <c r="CM7" s="5" t="str">
        <f>$A$7</f>
        <v>Pending - New Filing</v>
      </c>
      <c r="CN7" s="9" t="e">
        <f>[19]Summary!$B$36</f>
        <v>#REF!</v>
      </c>
      <c r="CO7" s="9" t="e">
        <f>[19]Summary!$C$36</f>
        <v>#REF!</v>
      </c>
      <c r="CP7" s="10" t="e">
        <f>[19]Summary!$D$36</f>
        <v>#REF!</v>
      </c>
      <c r="CR7" s="5" t="str">
        <f>$A$7</f>
        <v>Pending - New Filing</v>
      </c>
      <c r="CS7" s="9" t="e">
        <f>[19]Summary!$B$36</f>
        <v>#REF!</v>
      </c>
      <c r="CT7" s="9" t="e">
        <f>[19]Summary!$C$36</f>
        <v>#REF!</v>
      </c>
      <c r="CU7" s="10" t="e">
        <f>[19]Summary!$D$36</f>
        <v>#REF!</v>
      </c>
      <c r="CW7" s="5" t="str">
        <f>$A$7</f>
        <v>Pending - New Filing</v>
      </c>
      <c r="CX7" s="9" t="e">
        <f>[19]Summary!$B$36</f>
        <v>#REF!</v>
      </c>
      <c r="CY7" s="9" t="e">
        <f>[19]Summary!$C$36</f>
        <v>#REF!</v>
      </c>
      <c r="CZ7" s="10" t="e">
        <f>[19]Summary!$D$36</f>
        <v>#REF!</v>
      </c>
      <c r="DB7" s="5" t="str">
        <f>$A$7</f>
        <v>Pending - New Filing</v>
      </c>
      <c r="DC7" s="9" t="e">
        <f>[19]Summary!$B$36</f>
        <v>#REF!</v>
      </c>
      <c r="DD7" s="9" t="e">
        <f>[19]Summary!$C$36</f>
        <v>#REF!</v>
      </c>
      <c r="DE7" s="10" t="e">
        <f>[19]Summary!$D$36</f>
        <v>#REF!</v>
      </c>
      <c r="DG7" s="5" t="str">
        <f>$A$7</f>
        <v>Pending - New Filing</v>
      </c>
      <c r="DH7" s="9" t="e">
        <f>[19]Summary!$B$36</f>
        <v>#REF!</v>
      </c>
      <c r="DI7" s="9" t="e">
        <f>[19]Summary!$C$36</f>
        <v>#REF!</v>
      </c>
      <c r="DJ7" s="10" t="e">
        <f>[19]Summary!$D$36</f>
        <v>#REF!</v>
      </c>
      <c r="DL7" s="5" t="str">
        <f>$A$7</f>
        <v>Pending - New Filing</v>
      </c>
      <c r="DM7" s="9" t="e">
        <f>[19]Summary!$B$36</f>
        <v>#REF!</v>
      </c>
      <c r="DN7" s="9" t="e">
        <f>[19]Summary!$C$36</f>
        <v>#REF!</v>
      </c>
      <c r="DO7" s="10" t="e">
        <f>[19]Summary!$D$36</f>
        <v>#REF!</v>
      </c>
      <c r="DQ7" s="5" t="str">
        <f>$A$7</f>
        <v>Pending - New Filing</v>
      </c>
      <c r="DR7" s="9" t="e">
        <f>[19]Summary!$B$36</f>
        <v>#REF!</v>
      </c>
      <c r="DS7" s="9" t="e">
        <f>[19]Summary!$C$36</f>
        <v>#REF!</v>
      </c>
      <c r="DT7" s="10" t="e">
        <f>[19]Summary!$D$36</f>
        <v>#REF!</v>
      </c>
      <c r="DV7" s="5" t="str">
        <f>$A$7</f>
        <v>Pending - New Filing</v>
      </c>
      <c r="DW7" s="9" t="e">
        <f>[19]Summary!$B$36</f>
        <v>#REF!</v>
      </c>
      <c r="DX7" s="9" t="e">
        <f>[19]Summary!$C$36</f>
        <v>#REF!</v>
      </c>
      <c r="DY7" s="10" t="e">
        <f>[19]Summary!$D$36</f>
        <v>#REF!</v>
      </c>
      <c r="EA7" s="5" t="str">
        <f>$A$7</f>
        <v>Pending - New Filing</v>
      </c>
      <c r="EB7" s="9" t="e">
        <f>[19]Summary!$B$36</f>
        <v>#REF!</v>
      </c>
      <c r="EC7" s="9" t="e">
        <f>[19]Summary!$C$36</f>
        <v>#REF!</v>
      </c>
      <c r="ED7" s="10" t="e">
        <f>[19]Summary!$D$36</f>
        <v>#REF!</v>
      </c>
      <c r="EF7" s="5" t="str">
        <f>$A$7</f>
        <v>Pending - New Filing</v>
      </c>
      <c r="EG7" s="9" t="e">
        <f>[19]Summary!$B$36</f>
        <v>#REF!</v>
      </c>
      <c r="EH7" s="9" t="e">
        <f>[19]Summary!$C$36</f>
        <v>#REF!</v>
      </c>
      <c r="EI7" s="10" t="e">
        <f>[19]Summary!$D$36</f>
        <v>#REF!</v>
      </c>
      <c r="EK7" s="5" t="str">
        <f>$A$7</f>
        <v>Pending - New Filing</v>
      </c>
      <c r="EL7" s="9" t="e">
        <f>[19]Summary!$B$36</f>
        <v>#REF!</v>
      </c>
      <c r="EM7" s="9" t="e">
        <f>[19]Summary!$C$36</f>
        <v>#REF!</v>
      </c>
      <c r="EN7" s="10" t="e">
        <f>[19]Summary!$D$36</f>
        <v>#REF!</v>
      </c>
      <c r="EP7" s="5" t="str">
        <f>$A$7</f>
        <v>Pending - New Filing</v>
      </c>
      <c r="EQ7" s="9" t="e">
        <f>[19]Summary!$B$36</f>
        <v>#REF!</v>
      </c>
      <c r="ER7" s="9" t="e">
        <f>[19]Summary!$C$36</f>
        <v>#REF!</v>
      </c>
      <c r="ES7" s="10" t="e">
        <f>[19]Summary!$D$36</f>
        <v>#REF!</v>
      </c>
      <c r="EU7" s="5" t="str">
        <f>$A$7</f>
        <v>Pending - New Filing</v>
      </c>
      <c r="EV7" s="9" t="e">
        <f>[19]Summary!$B$36</f>
        <v>#REF!</v>
      </c>
      <c r="EW7" s="9" t="e">
        <f>[19]Summary!$C$36</f>
        <v>#REF!</v>
      </c>
      <c r="EX7" s="10" t="e">
        <f>[19]Summary!$D$36</f>
        <v>#REF!</v>
      </c>
      <c r="EZ7" s="5" t="str">
        <f>$A$7</f>
        <v>Pending - New Filing</v>
      </c>
      <c r="FA7" s="9" t="e">
        <f>[19]Summary!$B$36</f>
        <v>#REF!</v>
      </c>
      <c r="FB7" s="9" t="e">
        <f>[19]Summary!$C$36</f>
        <v>#REF!</v>
      </c>
      <c r="FC7" s="10" t="e">
        <f>[19]Summary!$D$36</f>
        <v>#REF!</v>
      </c>
      <c r="FE7" s="5" t="str">
        <f>$A$7</f>
        <v>Pending - New Filing</v>
      </c>
      <c r="FF7" s="9" t="e">
        <f>[19]Summary!$B$36</f>
        <v>#REF!</v>
      </c>
      <c r="FG7" s="9" t="e">
        <f>[19]Summary!$C$36</f>
        <v>#REF!</v>
      </c>
      <c r="FH7" s="10" t="e">
        <f>[19]Summary!$D$36</f>
        <v>#REF!</v>
      </c>
      <c r="FJ7" s="5" t="str">
        <f>$A$7</f>
        <v>Pending - New Filing</v>
      </c>
      <c r="FK7" s="9" t="e">
        <f>[19]Summary!$B$36</f>
        <v>#REF!</v>
      </c>
      <c r="FL7" s="9" t="e">
        <f>[19]Summary!$C$36</f>
        <v>#REF!</v>
      </c>
      <c r="FM7" s="10" t="e">
        <f>[19]Summary!$D$36</f>
        <v>#REF!</v>
      </c>
      <c r="FO7" s="5" t="str">
        <f>$A$7</f>
        <v>Pending - New Filing</v>
      </c>
      <c r="FP7" s="9" t="e">
        <f>[19]Summary!$B$36</f>
        <v>#REF!</v>
      </c>
      <c r="FQ7" s="9" t="e">
        <f>[19]Summary!$C$36</f>
        <v>#REF!</v>
      </c>
      <c r="FR7" s="10" t="e">
        <f>[19]Summary!$D$36</f>
        <v>#REF!</v>
      </c>
      <c r="FT7" s="5" t="str">
        <f>$A$7</f>
        <v>Pending - New Filing</v>
      </c>
      <c r="FU7" s="9" t="e">
        <f>[19]Summary!$B$36</f>
        <v>#REF!</v>
      </c>
      <c r="FV7" s="9" t="e">
        <f>[19]Summary!$C$36</f>
        <v>#REF!</v>
      </c>
      <c r="FW7" s="10" t="e">
        <f>[19]Summary!$D$36</f>
        <v>#REF!</v>
      </c>
      <c r="FY7" s="5" t="str">
        <f>$A$7</f>
        <v>Pending - New Filing</v>
      </c>
      <c r="FZ7" s="9" t="e">
        <f>[19]Summary!$B$36</f>
        <v>#REF!</v>
      </c>
      <c r="GA7" s="9" t="e">
        <f>[19]Summary!$C$36</f>
        <v>#REF!</v>
      </c>
      <c r="GB7" s="10" t="e">
        <f>[19]Summary!$D$36</f>
        <v>#REF!</v>
      </c>
      <c r="GD7" s="5" t="str">
        <f>$A$7</f>
        <v>Pending - New Filing</v>
      </c>
      <c r="GE7" s="9" t="e">
        <f>[19]Summary!$B$36</f>
        <v>#REF!</v>
      </c>
      <c r="GF7" s="9" t="e">
        <f>[19]Summary!$C$36</f>
        <v>#REF!</v>
      </c>
      <c r="GG7" s="10" t="e">
        <f>[19]Summary!$D$36</f>
        <v>#REF!</v>
      </c>
      <c r="GI7" s="5" t="str">
        <f>$A$7</f>
        <v>Pending - New Filing</v>
      </c>
      <c r="GJ7" s="9" t="e">
        <f>[19]Summary!$B$36</f>
        <v>#REF!</v>
      </c>
      <c r="GK7" s="9" t="e">
        <f>[19]Summary!$C$36</f>
        <v>#REF!</v>
      </c>
      <c r="GL7" s="10" t="e">
        <f>[19]Summary!$D$36</f>
        <v>#REF!</v>
      </c>
      <c r="GN7" s="5" t="str">
        <f>$A$7</f>
        <v>Pending - New Filing</v>
      </c>
      <c r="GO7" s="9" t="e">
        <f>[19]Summary!$B$36</f>
        <v>#REF!</v>
      </c>
      <c r="GP7" s="9" t="e">
        <f>[19]Summary!$C$36</f>
        <v>#REF!</v>
      </c>
      <c r="GQ7" s="10" t="e">
        <f>[19]Summary!$D$36</f>
        <v>#REF!</v>
      </c>
      <c r="GS7" s="5" t="str">
        <f>$A$7</f>
        <v>Pending - New Filing</v>
      </c>
      <c r="GT7" s="9" t="e">
        <f>[19]Summary!$B$36</f>
        <v>#REF!</v>
      </c>
      <c r="GU7" s="9" t="e">
        <f>[19]Summary!$C$36</f>
        <v>#REF!</v>
      </c>
      <c r="GV7" s="10" t="e">
        <f>[19]Summary!$D$36</f>
        <v>#REF!</v>
      </c>
      <c r="GX7" s="5" t="str">
        <f>$A$7</f>
        <v>Pending - New Filing</v>
      </c>
      <c r="GY7" s="9" t="e">
        <f>[19]Summary!$B$36</f>
        <v>#REF!</v>
      </c>
      <c r="GZ7" s="9" t="e">
        <f>[19]Summary!$C$36</f>
        <v>#REF!</v>
      </c>
      <c r="HA7" s="10" t="e">
        <f>[19]Summary!$D$36</f>
        <v>#REF!</v>
      </c>
      <c r="HC7" s="5" t="str">
        <f>$A$7</f>
        <v>Pending - New Filing</v>
      </c>
      <c r="HD7" s="9" t="e">
        <f>[19]Summary!$B$36</f>
        <v>#REF!</v>
      </c>
      <c r="HE7" s="9" t="e">
        <f>[19]Summary!$C$36</f>
        <v>#REF!</v>
      </c>
      <c r="HF7" s="10" t="e">
        <f>[19]Summary!$D$36</f>
        <v>#REF!</v>
      </c>
      <c r="HH7" s="5" t="str">
        <f>$A$7</f>
        <v>Pending - New Filing</v>
      </c>
      <c r="HI7" s="9" t="e">
        <f>[19]Summary!$B$36</f>
        <v>#REF!</v>
      </c>
      <c r="HJ7" s="9" t="e">
        <f>[19]Summary!$C$36</f>
        <v>#REF!</v>
      </c>
      <c r="HK7" s="10" t="e">
        <f>[19]Summary!$D$36</f>
        <v>#REF!</v>
      </c>
      <c r="HM7" s="5" t="str">
        <f>$A$7</f>
        <v>Pending - New Filing</v>
      </c>
      <c r="HN7" s="9" t="e">
        <f>[19]Summary!$B$36</f>
        <v>#REF!</v>
      </c>
      <c r="HO7" s="9" t="e">
        <f>[19]Summary!$C$36</f>
        <v>#REF!</v>
      </c>
      <c r="HP7" s="10" t="e">
        <f>[19]Summary!$D$36</f>
        <v>#REF!</v>
      </c>
    </row>
    <row r="8" spans="1:224" ht="14.45" customHeight="1" x14ac:dyDescent="0.25">
      <c r="A8" s="5" t="str">
        <f>[19]Summary!$A$36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[17]Summary!$B$36</f>
        <v>#REF!</v>
      </c>
      <c r="M8" s="9" t="e">
        <f>[17]Summary!$C$36</f>
        <v>#REF!</v>
      </c>
      <c r="N8" s="10" t="e">
        <f>[17]Summary!$D$36</f>
        <v>#REF!</v>
      </c>
      <c r="P8" s="5" t="str">
        <f>$A$8</f>
        <v>Anticipated</v>
      </c>
      <c r="Q8" s="9" t="e">
        <f>[18]Summary!$B$36</f>
        <v>#REF!</v>
      </c>
      <c r="R8" s="9" t="e">
        <f>[18]Summary!$C$36</f>
        <v>#REF!</v>
      </c>
      <c r="S8" s="10" t="e">
        <f>[18]Summary!$D$36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[19]Summary!$B$37</f>
        <v>#REF!</v>
      </c>
      <c r="AB8" s="9" t="e">
        <f>[19]Summary!$C$37</f>
        <v>#REF!</v>
      </c>
      <c r="AC8" s="10" t="e">
        <f>[19]Summary!$D$37</f>
        <v>#REF!</v>
      </c>
      <c r="AE8" s="5" t="str">
        <f>$A$8</f>
        <v>Anticipated</v>
      </c>
      <c r="AF8" s="9" t="e">
        <f>[19]Summary!$B$37</f>
        <v>#REF!</v>
      </c>
      <c r="AG8" s="9" t="e">
        <f>[19]Summary!$C$37</f>
        <v>#REF!</v>
      </c>
      <c r="AH8" s="10" t="e">
        <f>[19]Summary!$D$37</f>
        <v>#REF!</v>
      </c>
      <c r="AJ8" s="5" t="str">
        <f>$A$8</f>
        <v>Anticipated</v>
      </c>
      <c r="AK8" s="9" t="e">
        <f>[19]Summary!$B$37</f>
        <v>#REF!</v>
      </c>
      <c r="AL8" s="9" t="e">
        <f>[19]Summary!$C$37</f>
        <v>#REF!</v>
      </c>
      <c r="AM8" s="10" t="e">
        <f>[19]Summary!$D$37</f>
        <v>#REF!</v>
      </c>
      <c r="AO8" s="5" t="str">
        <f>$A$8</f>
        <v>Anticipated</v>
      </c>
      <c r="AP8" s="9" t="e">
        <f>[19]Summary!$B$37</f>
        <v>#REF!</v>
      </c>
      <c r="AQ8" s="9" t="e">
        <f>[19]Summary!$C$37</f>
        <v>#REF!</v>
      </c>
      <c r="AR8" s="10" t="e">
        <f>[19]Summary!$D$37</f>
        <v>#REF!</v>
      </c>
      <c r="AT8" s="5" t="str">
        <f>$A$8</f>
        <v>Anticipated</v>
      </c>
      <c r="AU8" s="9" t="e">
        <f>[19]Summary!$B$37</f>
        <v>#REF!</v>
      </c>
      <c r="AV8" s="9" t="e">
        <f>[19]Summary!$C$37</f>
        <v>#REF!</v>
      </c>
      <c r="AW8" s="10" t="e">
        <f>[19]Summary!$D$37</f>
        <v>#REF!</v>
      </c>
      <c r="AY8" s="5" t="str">
        <f>$A$8</f>
        <v>Anticipated</v>
      </c>
      <c r="AZ8" s="9" t="e">
        <f>[19]Summary!$B$37</f>
        <v>#REF!</v>
      </c>
      <c r="BA8" s="9" t="e">
        <f>[19]Summary!$C$37</f>
        <v>#REF!</v>
      </c>
      <c r="BB8" s="10" t="e">
        <f>[19]Summary!$D$37</f>
        <v>#REF!</v>
      </c>
      <c r="BD8" s="5" t="str">
        <f>$A$8</f>
        <v>Anticipated</v>
      </c>
      <c r="BE8" s="9" t="e">
        <f>[19]Summary!$B$37</f>
        <v>#REF!</v>
      </c>
      <c r="BF8" s="9" t="e">
        <f>[19]Summary!$C$37</f>
        <v>#REF!</v>
      </c>
      <c r="BG8" s="10" t="e">
        <f>[19]Summary!$D$37</f>
        <v>#REF!</v>
      </c>
      <c r="BI8" s="5" t="str">
        <f>$A$8</f>
        <v>Anticipated</v>
      </c>
      <c r="BJ8" s="9" t="e">
        <f>[19]Summary!$B$37</f>
        <v>#REF!</v>
      </c>
      <c r="BK8" s="9" t="e">
        <f>[19]Summary!$C$37</f>
        <v>#REF!</v>
      </c>
      <c r="BL8" s="10" t="e">
        <f>[19]Summary!$D$37</f>
        <v>#REF!</v>
      </c>
      <c r="BN8" s="5" t="str">
        <f>$A$8</f>
        <v>Anticipated</v>
      </c>
      <c r="BO8" s="9" t="e">
        <f>[19]Summary!$B$37</f>
        <v>#REF!</v>
      </c>
      <c r="BP8" s="9" t="e">
        <f>[19]Summary!$C$37</f>
        <v>#REF!</v>
      </c>
      <c r="BQ8" s="10" t="e">
        <f>[19]Summary!$D$37</f>
        <v>#REF!</v>
      </c>
      <c r="BS8" s="5" t="str">
        <f>$A$8</f>
        <v>Anticipated</v>
      </c>
      <c r="BT8" s="9" t="e">
        <f>[19]Summary!$B$37</f>
        <v>#REF!</v>
      </c>
      <c r="BU8" s="9" t="e">
        <f>[19]Summary!$C$37</f>
        <v>#REF!</v>
      </c>
      <c r="BV8" s="10" t="e">
        <f>[19]Summary!$D$37</f>
        <v>#REF!</v>
      </c>
      <c r="BX8" s="5" t="str">
        <f>$A$8</f>
        <v>Anticipated</v>
      </c>
      <c r="BY8" s="9" t="e">
        <f>[19]Summary!$B$37</f>
        <v>#REF!</v>
      </c>
      <c r="BZ8" s="9" t="e">
        <f>[19]Summary!$C$37</f>
        <v>#REF!</v>
      </c>
      <c r="CA8" s="10" t="e">
        <f>[19]Summary!$D$37</f>
        <v>#REF!</v>
      </c>
      <c r="CC8" s="5" t="str">
        <f>$A$8</f>
        <v>Anticipated</v>
      </c>
      <c r="CD8" s="9" t="e">
        <f>[19]Summary!$B$37</f>
        <v>#REF!</v>
      </c>
      <c r="CE8" s="9" t="e">
        <f>[19]Summary!$C$37</f>
        <v>#REF!</v>
      </c>
      <c r="CF8" s="10" t="e">
        <f>[19]Summary!$D$37</f>
        <v>#REF!</v>
      </c>
      <c r="CH8" s="5" t="str">
        <f>$A$8</f>
        <v>Anticipated</v>
      </c>
      <c r="CI8" s="9" t="e">
        <f>[19]Summary!$B$37</f>
        <v>#REF!</v>
      </c>
      <c r="CJ8" s="9" t="e">
        <f>[19]Summary!$C$37</f>
        <v>#REF!</v>
      </c>
      <c r="CK8" s="10" t="e">
        <f>[19]Summary!$D$37</f>
        <v>#REF!</v>
      </c>
      <c r="CM8" s="5" t="str">
        <f>$A$8</f>
        <v>Anticipated</v>
      </c>
      <c r="CN8" s="9" t="e">
        <f>[19]Summary!$B$37</f>
        <v>#REF!</v>
      </c>
      <c r="CO8" s="9" t="e">
        <f>[19]Summary!$C$37</f>
        <v>#REF!</v>
      </c>
      <c r="CP8" s="10" t="e">
        <f>[19]Summary!$D$37</f>
        <v>#REF!</v>
      </c>
      <c r="CR8" s="5" t="str">
        <f>$A$8</f>
        <v>Anticipated</v>
      </c>
      <c r="CS8" s="9" t="e">
        <f>[19]Summary!$B$37</f>
        <v>#REF!</v>
      </c>
      <c r="CT8" s="9" t="e">
        <f>[19]Summary!$C$37</f>
        <v>#REF!</v>
      </c>
      <c r="CU8" s="10" t="e">
        <f>[19]Summary!$D$37</f>
        <v>#REF!</v>
      </c>
      <c r="CW8" s="5" t="str">
        <f>$A$8</f>
        <v>Anticipated</v>
      </c>
      <c r="CX8" s="9" t="e">
        <f>[19]Summary!$B$37</f>
        <v>#REF!</v>
      </c>
      <c r="CY8" s="9" t="e">
        <f>[19]Summary!$C$37</f>
        <v>#REF!</v>
      </c>
      <c r="CZ8" s="10" t="e">
        <f>[19]Summary!$D$37</f>
        <v>#REF!</v>
      </c>
      <c r="DB8" s="5" t="str">
        <f>$A$8</f>
        <v>Anticipated</v>
      </c>
      <c r="DC8" s="9" t="e">
        <f>[19]Summary!$B$37</f>
        <v>#REF!</v>
      </c>
      <c r="DD8" s="9" t="e">
        <f>[19]Summary!$C$37</f>
        <v>#REF!</v>
      </c>
      <c r="DE8" s="10" t="e">
        <f>[19]Summary!$D$37</f>
        <v>#REF!</v>
      </c>
      <c r="DG8" s="5" t="str">
        <f>$A$8</f>
        <v>Anticipated</v>
      </c>
      <c r="DH8" s="9" t="e">
        <f>[19]Summary!$B$37</f>
        <v>#REF!</v>
      </c>
      <c r="DI8" s="9" t="e">
        <f>[19]Summary!$C$37</f>
        <v>#REF!</v>
      </c>
      <c r="DJ8" s="10" t="e">
        <f>[19]Summary!$D$37</f>
        <v>#REF!</v>
      </c>
      <c r="DL8" s="5" t="str">
        <f>$A$8</f>
        <v>Anticipated</v>
      </c>
      <c r="DM8" s="9" t="e">
        <f>[19]Summary!$B$37</f>
        <v>#REF!</v>
      </c>
      <c r="DN8" s="9" t="e">
        <f>[19]Summary!$C$37</f>
        <v>#REF!</v>
      </c>
      <c r="DO8" s="10" t="e">
        <f>[19]Summary!$D$37</f>
        <v>#REF!</v>
      </c>
      <c r="DQ8" s="5" t="str">
        <f>$A$8</f>
        <v>Anticipated</v>
      </c>
      <c r="DR8" s="9" t="e">
        <f>[19]Summary!$B$37</f>
        <v>#REF!</v>
      </c>
      <c r="DS8" s="9" t="e">
        <f>[19]Summary!$C$37</f>
        <v>#REF!</v>
      </c>
      <c r="DT8" s="10" t="e">
        <f>[19]Summary!$D$37</f>
        <v>#REF!</v>
      </c>
      <c r="DV8" s="5" t="str">
        <f>$A$8</f>
        <v>Anticipated</v>
      </c>
      <c r="DW8" s="9" t="e">
        <f>[19]Summary!$B$37</f>
        <v>#REF!</v>
      </c>
      <c r="DX8" s="9" t="e">
        <f>[19]Summary!$C$37</f>
        <v>#REF!</v>
      </c>
      <c r="DY8" s="10" t="e">
        <f>[19]Summary!$D$37</f>
        <v>#REF!</v>
      </c>
      <c r="EA8" s="5" t="str">
        <f>$A$8</f>
        <v>Anticipated</v>
      </c>
      <c r="EB8" s="9" t="e">
        <f>[19]Summary!$B$37</f>
        <v>#REF!</v>
      </c>
      <c r="EC8" s="9" t="e">
        <f>[19]Summary!$C$37</f>
        <v>#REF!</v>
      </c>
      <c r="ED8" s="10" t="e">
        <f>[19]Summary!$D$37</f>
        <v>#REF!</v>
      </c>
      <c r="EF8" s="5" t="str">
        <f>$A$8</f>
        <v>Anticipated</v>
      </c>
      <c r="EG8" s="9" t="e">
        <f>[19]Summary!$B$37</f>
        <v>#REF!</v>
      </c>
      <c r="EH8" s="9" t="e">
        <f>[19]Summary!$C$37</f>
        <v>#REF!</v>
      </c>
      <c r="EI8" s="10" t="e">
        <f>[19]Summary!$D$37</f>
        <v>#REF!</v>
      </c>
      <c r="EK8" s="5" t="str">
        <f>$A$8</f>
        <v>Anticipated</v>
      </c>
      <c r="EL8" s="9" t="e">
        <f>[19]Summary!$B$37</f>
        <v>#REF!</v>
      </c>
      <c r="EM8" s="9" t="e">
        <f>[19]Summary!$C$37</f>
        <v>#REF!</v>
      </c>
      <c r="EN8" s="10" t="e">
        <f>[19]Summary!$D$37</f>
        <v>#REF!</v>
      </c>
      <c r="EP8" s="5" t="str">
        <f>$A$8</f>
        <v>Anticipated</v>
      </c>
      <c r="EQ8" s="9" t="e">
        <f>[19]Summary!$B$37</f>
        <v>#REF!</v>
      </c>
      <c r="ER8" s="9" t="e">
        <f>[19]Summary!$C$37</f>
        <v>#REF!</v>
      </c>
      <c r="ES8" s="10" t="e">
        <f>[19]Summary!$D$37</f>
        <v>#REF!</v>
      </c>
      <c r="EU8" s="5" t="str">
        <f>$A$8</f>
        <v>Anticipated</v>
      </c>
      <c r="EV8" s="9" t="e">
        <f>[19]Summary!$B$37</f>
        <v>#REF!</v>
      </c>
      <c r="EW8" s="9" t="e">
        <f>[19]Summary!$C$37</f>
        <v>#REF!</v>
      </c>
      <c r="EX8" s="10" t="e">
        <f>[19]Summary!$D$37</f>
        <v>#REF!</v>
      </c>
      <c r="EZ8" s="5" t="str">
        <f>$A$8</f>
        <v>Anticipated</v>
      </c>
      <c r="FA8" s="9" t="e">
        <f>[19]Summary!$B$37</f>
        <v>#REF!</v>
      </c>
      <c r="FB8" s="9" t="e">
        <f>[19]Summary!$C$37</f>
        <v>#REF!</v>
      </c>
      <c r="FC8" s="10" t="e">
        <f>[19]Summary!$D$37</f>
        <v>#REF!</v>
      </c>
      <c r="FE8" s="5" t="str">
        <f>$A$8</f>
        <v>Anticipated</v>
      </c>
      <c r="FF8" s="9" t="e">
        <f>[19]Summary!$B$37</f>
        <v>#REF!</v>
      </c>
      <c r="FG8" s="9" t="e">
        <f>[19]Summary!$C$37</f>
        <v>#REF!</v>
      </c>
      <c r="FH8" s="10" t="e">
        <f>[19]Summary!$D$37</f>
        <v>#REF!</v>
      </c>
      <c r="FJ8" s="5" t="str">
        <f>$A$8</f>
        <v>Anticipated</v>
      </c>
      <c r="FK8" s="9" t="e">
        <f>[19]Summary!$B$37</f>
        <v>#REF!</v>
      </c>
      <c r="FL8" s="9" t="e">
        <f>[19]Summary!$C$37</f>
        <v>#REF!</v>
      </c>
      <c r="FM8" s="10" t="e">
        <f>[19]Summary!$D$37</f>
        <v>#REF!</v>
      </c>
      <c r="FO8" s="5" t="str">
        <f>$A$8</f>
        <v>Anticipated</v>
      </c>
      <c r="FP8" s="9" t="e">
        <f>[19]Summary!$B$37</f>
        <v>#REF!</v>
      </c>
      <c r="FQ8" s="9" t="e">
        <f>[19]Summary!$C$37</f>
        <v>#REF!</v>
      </c>
      <c r="FR8" s="10" t="e">
        <f>[19]Summary!$D$37</f>
        <v>#REF!</v>
      </c>
      <c r="FT8" s="5" t="str">
        <f>$A$8</f>
        <v>Anticipated</v>
      </c>
      <c r="FU8" s="9" t="e">
        <f>[19]Summary!$B$37</f>
        <v>#REF!</v>
      </c>
      <c r="FV8" s="9" t="e">
        <f>[19]Summary!$C$37</f>
        <v>#REF!</v>
      </c>
      <c r="FW8" s="10" t="e">
        <f>[19]Summary!$D$37</f>
        <v>#REF!</v>
      </c>
      <c r="FY8" s="5" t="str">
        <f>$A$8</f>
        <v>Anticipated</v>
      </c>
      <c r="FZ8" s="9" t="e">
        <f>[19]Summary!$B$37</f>
        <v>#REF!</v>
      </c>
      <c r="GA8" s="9" t="e">
        <f>[19]Summary!$C$37</f>
        <v>#REF!</v>
      </c>
      <c r="GB8" s="10" t="e">
        <f>[19]Summary!$D$37</f>
        <v>#REF!</v>
      </c>
      <c r="GD8" s="5" t="str">
        <f>$A$8</f>
        <v>Anticipated</v>
      </c>
      <c r="GE8" s="9" t="e">
        <f>[19]Summary!$B$37</f>
        <v>#REF!</v>
      </c>
      <c r="GF8" s="9" t="e">
        <f>[19]Summary!$C$37</f>
        <v>#REF!</v>
      </c>
      <c r="GG8" s="10" t="e">
        <f>[19]Summary!$D$37</f>
        <v>#REF!</v>
      </c>
      <c r="GI8" s="5" t="str">
        <f>$A$8</f>
        <v>Anticipated</v>
      </c>
      <c r="GJ8" s="9" t="e">
        <f>[19]Summary!$B$37</f>
        <v>#REF!</v>
      </c>
      <c r="GK8" s="9" t="e">
        <f>[19]Summary!$C$37</f>
        <v>#REF!</v>
      </c>
      <c r="GL8" s="10" t="e">
        <f>[19]Summary!$D$37</f>
        <v>#REF!</v>
      </c>
      <c r="GN8" s="5" t="str">
        <f>$A$8</f>
        <v>Anticipated</v>
      </c>
      <c r="GO8" s="9" t="e">
        <f>[19]Summary!$B$37</f>
        <v>#REF!</v>
      </c>
      <c r="GP8" s="9" t="e">
        <f>[19]Summary!$C$37</f>
        <v>#REF!</v>
      </c>
      <c r="GQ8" s="10" t="e">
        <f>[19]Summary!$D$37</f>
        <v>#REF!</v>
      </c>
      <c r="GS8" s="5" t="str">
        <f>$A$8</f>
        <v>Anticipated</v>
      </c>
      <c r="GT8" s="9" t="e">
        <f>[19]Summary!$B$37</f>
        <v>#REF!</v>
      </c>
      <c r="GU8" s="9" t="e">
        <f>[19]Summary!$C$37</f>
        <v>#REF!</v>
      </c>
      <c r="GV8" s="10" t="e">
        <f>[19]Summary!$D$37</f>
        <v>#REF!</v>
      </c>
      <c r="GX8" s="5" t="str">
        <f>$A$8</f>
        <v>Anticipated</v>
      </c>
      <c r="GY8" s="9" t="e">
        <f>[19]Summary!$B$37</f>
        <v>#REF!</v>
      </c>
      <c r="GZ8" s="9" t="e">
        <f>[19]Summary!$C$37</f>
        <v>#REF!</v>
      </c>
      <c r="HA8" s="10" t="e">
        <f>[19]Summary!$D$37</f>
        <v>#REF!</v>
      </c>
      <c r="HC8" s="5" t="str">
        <f>$A$8</f>
        <v>Anticipated</v>
      </c>
      <c r="HD8" s="9" t="e">
        <f>[19]Summary!$B$37</f>
        <v>#REF!</v>
      </c>
      <c r="HE8" s="9" t="e">
        <f>[19]Summary!$C$37</f>
        <v>#REF!</v>
      </c>
      <c r="HF8" s="10" t="e">
        <f>[19]Summary!$D$37</f>
        <v>#REF!</v>
      </c>
      <c r="HH8" s="5" t="str">
        <f>$A$8</f>
        <v>Anticipated</v>
      </c>
      <c r="HI8" s="9" t="e">
        <f>[19]Summary!$B$37</f>
        <v>#REF!</v>
      </c>
      <c r="HJ8" s="9" t="e">
        <f>[19]Summary!$C$37</f>
        <v>#REF!</v>
      </c>
      <c r="HK8" s="10" t="e">
        <f>[19]Summary!$D$37</f>
        <v>#REF!</v>
      </c>
      <c r="HM8" s="5" t="str">
        <f>$A$8</f>
        <v>Anticipated</v>
      </c>
      <c r="HN8" s="9" t="e">
        <f>[19]Summary!$B$37</f>
        <v>#REF!</v>
      </c>
      <c r="HO8" s="9" t="e">
        <f>[19]Summary!$C$37</f>
        <v>#REF!</v>
      </c>
      <c r="HP8" s="10" t="e">
        <f>[19]Summary!$D$37</f>
        <v>#REF!</v>
      </c>
    </row>
    <row r="9" spans="1:224" ht="15.75" thickBot="1" x14ac:dyDescent="0.3">
      <c r="A9" s="6" t="s">
        <v>51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51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51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51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51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51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51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51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51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51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51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51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51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51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51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51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51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51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51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51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51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51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51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51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51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51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51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51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51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51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51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51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51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51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51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51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51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51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51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51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51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51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51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51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51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52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52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52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52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52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52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52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52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52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52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52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52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52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52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52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52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52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52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52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52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52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52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52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52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52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52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52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52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52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52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52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52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52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52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52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52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52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52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52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52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52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52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52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52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52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53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53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53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53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53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53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53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53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53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53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53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53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53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53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53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53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53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53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53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53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53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53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53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53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53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53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53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53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53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53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53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53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53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53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53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53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53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53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53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53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53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53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53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53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53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C14"/>
  <sheetViews>
    <sheetView workbookViewId="0">
      <selection activeCell="G44" sqref="G44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1" t="s">
        <v>44</v>
      </c>
      <c r="B2" s="61"/>
      <c r="C2" s="61"/>
      <c r="D2" s="61"/>
      <c r="E2" s="61"/>
      <c r="G2" s="61" t="s">
        <v>55</v>
      </c>
      <c r="H2" s="61"/>
      <c r="I2" s="61"/>
      <c r="J2" s="61"/>
      <c r="K2" s="61"/>
      <c r="M2" s="61" t="s">
        <v>56</v>
      </c>
      <c r="N2" s="61"/>
      <c r="O2" s="61"/>
      <c r="P2" s="61"/>
      <c r="Q2" s="61"/>
      <c r="S2" s="61" t="s">
        <v>57</v>
      </c>
      <c r="T2" s="61"/>
      <c r="U2" s="61"/>
      <c r="V2" s="61"/>
      <c r="W2" s="61"/>
      <c r="Y2" s="61" t="s">
        <v>49</v>
      </c>
      <c r="Z2" s="61"/>
      <c r="AA2" s="61"/>
      <c r="AB2" s="61"/>
      <c r="AC2" s="61"/>
      <c r="AE2" s="61" t="s">
        <v>49</v>
      </c>
      <c r="AF2" s="61"/>
      <c r="AG2" s="61"/>
      <c r="AH2" s="61"/>
      <c r="AI2" s="61"/>
      <c r="AK2" s="61" t="s">
        <v>49</v>
      </c>
      <c r="AL2" s="61"/>
      <c r="AM2" s="61"/>
      <c r="AN2" s="61"/>
      <c r="AO2" s="61"/>
      <c r="AQ2" s="61" t="s">
        <v>49</v>
      </c>
      <c r="AR2" s="61"/>
      <c r="AS2" s="61"/>
      <c r="AT2" s="61"/>
      <c r="AU2" s="61"/>
      <c r="AW2" s="61" t="s">
        <v>49</v>
      </c>
      <c r="AX2" s="61"/>
      <c r="AY2" s="61"/>
      <c r="AZ2" s="61"/>
      <c r="BA2" s="61"/>
      <c r="BC2" s="61" t="s">
        <v>49</v>
      </c>
      <c r="BD2" s="61"/>
      <c r="BE2" s="61"/>
      <c r="BF2" s="61"/>
      <c r="BG2" s="61"/>
      <c r="BI2" s="61" t="s">
        <v>49</v>
      </c>
      <c r="BJ2" s="61"/>
      <c r="BK2" s="61"/>
      <c r="BL2" s="61"/>
      <c r="BM2" s="61"/>
      <c r="BO2" s="61" t="s">
        <v>49</v>
      </c>
      <c r="BP2" s="61"/>
      <c r="BQ2" s="61"/>
      <c r="BR2" s="61"/>
      <c r="BS2" s="61"/>
      <c r="BU2" s="61" t="s">
        <v>49</v>
      </c>
      <c r="BV2" s="61"/>
      <c r="BW2" s="61"/>
      <c r="BX2" s="61"/>
      <c r="BY2" s="61"/>
      <c r="CA2" s="61" t="s">
        <v>49</v>
      </c>
      <c r="CB2" s="61"/>
      <c r="CC2" s="61"/>
      <c r="CD2" s="61"/>
      <c r="CE2" s="61"/>
      <c r="CG2" s="61" t="s">
        <v>49</v>
      </c>
      <c r="CH2" s="61"/>
      <c r="CI2" s="61"/>
      <c r="CJ2" s="61"/>
      <c r="CK2" s="61"/>
      <c r="CM2" s="61" t="s">
        <v>49</v>
      </c>
      <c r="CN2" s="61"/>
      <c r="CO2" s="61"/>
      <c r="CP2" s="61"/>
      <c r="CQ2" s="61"/>
      <c r="CS2" s="61" t="s">
        <v>49</v>
      </c>
      <c r="CT2" s="61"/>
      <c r="CU2" s="61"/>
      <c r="CV2" s="61"/>
      <c r="CW2" s="61"/>
      <c r="CY2" s="61" t="s">
        <v>49</v>
      </c>
      <c r="CZ2" s="61"/>
      <c r="DA2" s="61"/>
      <c r="DB2" s="61"/>
      <c r="DC2" s="61"/>
      <c r="DE2" s="61" t="s">
        <v>49</v>
      </c>
      <c r="DF2" s="61"/>
      <c r="DG2" s="61"/>
      <c r="DH2" s="61"/>
      <c r="DI2" s="61"/>
      <c r="DK2" s="61" t="s">
        <v>49</v>
      </c>
      <c r="DL2" s="61"/>
      <c r="DM2" s="61"/>
      <c r="DN2" s="61"/>
      <c r="DO2" s="61"/>
      <c r="DQ2" s="61" t="s">
        <v>49</v>
      </c>
      <c r="DR2" s="61"/>
      <c r="DS2" s="61"/>
      <c r="DT2" s="61"/>
      <c r="DU2" s="61"/>
      <c r="DW2" s="61" t="s">
        <v>49</v>
      </c>
      <c r="DX2" s="61"/>
      <c r="DY2" s="61"/>
      <c r="DZ2" s="61"/>
      <c r="EA2" s="61"/>
      <c r="EC2" s="61" t="s">
        <v>49</v>
      </c>
      <c r="ED2" s="61"/>
      <c r="EE2" s="61"/>
      <c r="EF2" s="61"/>
      <c r="EG2" s="61"/>
      <c r="EI2" s="61" t="s">
        <v>49</v>
      </c>
      <c r="EJ2" s="61"/>
      <c r="EK2" s="61"/>
      <c r="EL2" s="61"/>
      <c r="EM2" s="61"/>
      <c r="EO2" s="61" t="s">
        <v>49</v>
      </c>
      <c r="EP2" s="61"/>
      <c r="EQ2" s="61"/>
      <c r="ER2" s="61"/>
      <c r="ES2" s="61"/>
      <c r="EU2" s="61" t="s">
        <v>49</v>
      </c>
      <c r="EV2" s="61"/>
      <c r="EW2" s="61"/>
      <c r="EX2" s="61"/>
      <c r="EY2" s="61"/>
      <c r="FA2" s="61" t="s">
        <v>49</v>
      </c>
      <c r="FB2" s="61"/>
      <c r="FC2" s="61"/>
      <c r="FD2" s="61"/>
      <c r="FE2" s="61"/>
      <c r="FG2" s="61" t="s">
        <v>49</v>
      </c>
      <c r="FH2" s="61"/>
      <c r="FI2" s="61"/>
      <c r="FJ2" s="61"/>
      <c r="FK2" s="61"/>
      <c r="FM2" s="61" t="s">
        <v>49</v>
      </c>
      <c r="FN2" s="61"/>
      <c r="FO2" s="61"/>
      <c r="FP2" s="61"/>
      <c r="FQ2" s="61"/>
      <c r="FS2" s="61" t="s">
        <v>49</v>
      </c>
      <c r="FT2" s="61"/>
      <c r="FU2" s="61"/>
      <c r="FV2" s="61"/>
      <c r="FW2" s="61"/>
      <c r="FY2" s="61" t="s">
        <v>49</v>
      </c>
      <c r="FZ2" s="61"/>
      <c r="GA2" s="61"/>
      <c r="GB2" s="61"/>
      <c r="GC2" s="61"/>
      <c r="GE2" s="61" t="s">
        <v>49</v>
      </c>
      <c r="GF2" s="61"/>
      <c r="GG2" s="61"/>
      <c r="GH2" s="61"/>
      <c r="GI2" s="61"/>
      <c r="GK2" s="61" t="s">
        <v>49</v>
      </c>
      <c r="GL2" s="61"/>
      <c r="GM2" s="61"/>
      <c r="GN2" s="61"/>
      <c r="GO2" s="61"/>
      <c r="GQ2" s="61" t="s">
        <v>49</v>
      </c>
      <c r="GR2" s="61"/>
      <c r="GS2" s="61"/>
      <c r="GT2" s="61"/>
      <c r="GU2" s="61"/>
      <c r="GW2" s="61" t="s">
        <v>49</v>
      </c>
      <c r="GX2" s="61"/>
      <c r="GY2" s="61"/>
      <c r="GZ2" s="61"/>
      <c r="HA2" s="61"/>
      <c r="HC2" s="61" t="s">
        <v>49</v>
      </c>
      <c r="HD2" s="61"/>
      <c r="HE2" s="61"/>
      <c r="HF2" s="61"/>
      <c r="HG2" s="61"/>
      <c r="HI2" s="61" t="s">
        <v>49</v>
      </c>
      <c r="HJ2" s="61"/>
      <c r="HK2" s="61"/>
      <c r="HL2" s="61"/>
      <c r="HM2" s="61"/>
      <c r="HO2" s="61" t="s">
        <v>49</v>
      </c>
      <c r="HP2" s="61"/>
      <c r="HQ2" s="61"/>
      <c r="HR2" s="61"/>
      <c r="HS2" s="61"/>
      <c r="HU2" s="61" t="s">
        <v>49</v>
      </c>
      <c r="HV2" s="61"/>
      <c r="HW2" s="61"/>
      <c r="HX2" s="61"/>
      <c r="HY2" s="61"/>
      <c r="IA2" s="61" t="s">
        <v>49</v>
      </c>
      <c r="IB2" s="61"/>
      <c r="IC2" s="61"/>
      <c r="ID2" s="61"/>
      <c r="IE2" s="61"/>
      <c r="IG2" s="61" t="s">
        <v>49</v>
      </c>
      <c r="IH2" s="61"/>
      <c r="II2" s="61"/>
      <c r="IJ2" s="61"/>
      <c r="IK2" s="61"/>
      <c r="IM2" s="61" t="s">
        <v>49</v>
      </c>
      <c r="IN2" s="61"/>
      <c r="IO2" s="61"/>
      <c r="IP2" s="61"/>
      <c r="IQ2" s="61"/>
      <c r="IS2" s="61" t="s">
        <v>49</v>
      </c>
      <c r="IT2" s="61"/>
      <c r="IU2" s="61"/>
      <c r="IV2" s="61"/>
      <c r="IW2" s="61"/>
      <c r="IY2" s="61" t="s">
        <v>49</v>
      </c>
      <c r="IZ2" s="61"/>
      <c r="JA2" s="61"/>
      <c r="JB2" s="61"/>
      <c r="JC2" s="61"/>
    </row>
    <row r="3" spans="1:263" s="20" customFormat="1" ht="57.95" customHeight="1" x14ac:dyDescent="0.25">
      <c r="A3" s="16" t="str">
        <f>CONCATENATE("Current Auth"," ",H5)</f>
        <v>Current Auth 2022</v>
      </c>
      <c r="B3" s="17">
        <f>H3+N3+T3+Z3+AF3+AL3+AS3+AY3+BE3+BK3+BQ3+BW3+CC3+CI3+CO3+CU3+DA3+DG3+DM3+DS3+DY3+EE3+EK3+EQ3+EW3+FC3+FI3+FO3+FU3+GA3+GG3+GM3+GS3+GY3+HE3+HK3+HQ3+HW3+IC3+II3+IO3+IU3+JA3</f>
        <v>8809000</v>
      </c>
      <c r="C3" s="18"/>
      <c r="D3" s="18"/>
      <c r="E3" s="19"/>
      <c r="G3" s="16" t="str">
        <f>CONCATENATE("Current Auth"," ",'[19]Rev Req''t_yrs 1-3'!$E$3)</f>
        <v>Current Auth 2022</v>
      </c>
      <c r="H3" s="17">
        <f>'[19]Rev Req''t_yrs 1-3'!$E$4</f>
        <v>5000000</v>
      </c>
      <c r="I3" s="18"/>
      <c r="J3" s="18"/>
      <c r="K3" s="19"/>
      <c r="M3" s="16" t="str">
        <f>CONCATENATE("Current Auth"," ",'[18]Rev Req''t_yrs 1-3'!$E$3)</f>
        <v>Current Auth 2022</v>
      </c>
      <c r="N3" s="17">
        <f>'[18]Rev Req''t_yrs 1-3'!$E$4</f>
        <v>609000</v>
      </c>
      <c r="O3" s="18"/>
      <c r="P3" s="18"/>
      <c r="Q3" s="19"/>
      <c r="S3" s="16" t="str">
        <f>CONCATENATE("Current Auth"," ",'[17]Rev Req''t_yrs 1-3'!$E$3)</f>
        <v>Current Auth 2022</v>
      </c>
      <c r="T3" s="17">
        <f>'[17]Rev Req''t_yrs 1-3'!$E$4</f>
        <v>200000</v>
      </c>
      <c r="U3" s="18"/>
      <c r="V3" s="18"/>
      <c r="W3" s="19"/>
      <c r="Y3" s="16" t="str">
        <f>CONCATENATE("Current Auth"," ",'[20]Rev Req''t_yrs 1-3'!$E$3)</f>
        <v>Current Auth 2022</v>
      </c>
      <c r="Z3" s="17">
        <f>'[20]Rev Req''t_yrs 1-3'!$E$4</f>
        <v>1000000</v>
      </c>
      <c r="AA3" s="18"/>
      <c r="AB3" s="18"/>
      <c r="AC3" s="19"/>
      <c r="AE3" s="16" t="str">
        <f>CONCATENATE("Current Auth"," ",'[20]Rev Req''t_yrs 1-3'!$E$3)</f>
        <v>Current Auth 2022</v>
      </c>
      <c r="AF3" s="17">
        <f>'[20]Rev Req''t_yrs 1-3'!$E$4</f>
        <v>1000000</v>
      </c>
      <c r="AG3" s="18"/>
      <c r="AH3" s="18"/>
      <c r="AI3" s="19"/>
      <c r="AK3" s="16" t="str">
        <f>CONCATENATE("Current Auth"," ",'[20]Rev Req''t_yrs 1-3'!$E$3)</f>
        <v>Current Auth 2022</v>
      </c>
      <c r="AL3" s="17">
        <f>'[20]Rev Req''t_yrs 1-3'!$E$4</f>
        <v>1000000</v>
      </c>
      <c r="AM3" s="18"/>
      <c r="AN3" s="18"/>
      <c r="AO3" s="19"/>
      <c r="AQ3" s="16" t="str">
        <f>CONCATENATE("Current Auth"," ",'[20]Rev Req''t_yrs 1-3'!$E$3)</f>
        <v>Current Auth 2022</v>
      </c>
      <c r="AR3" s="17">
        <f>'[20]Rev Req''t_yrs 1-3'!$E$4</f>
        <v>1000000</v>
      </c>
      <c r="AS3" s="18"/>
      <c r="AT3" s="18"/>
      <c r="AU3" s="19"/>
      <c r="AW3" s="16" t="str">
        <f>CONCATENATE("Current Auth"," ",'[20]Rev Req''t_yrs 1-3'!$E$3)</f>
        <v>Current Auth 2022</v>
      </c>
      <c r="AX3" s="17">
        <f>'[20]Rev Req''t_yrs 1-3'!$E$4</f>
        <v>1000000</v>
      </c>
      <c r="AY3" s="18"/>
      <c r="AZ3" s="18"/>
      <c r="BA3" s="19"/>
      <c r="BC3" s="16" t="str">
        <f>CONCATENATE("Current Auth"," ",'[20]Rev Req''t_yrs 1-3'!$E$3)</f>
        <v>Current Auth 2022</v>
      </c>
      <c r="BD3" s="17">
        <f>'[20]Rev Req''t_yrs 1-3'!$E$4</f>
        <v>1000000</v>
      </c>
      <c r="BE3" s="18"/>
      <c r="BF3" s="18"/>
      <c r="BG3" s="19"/>
      <c r="BI3" s="16" t="str">
        <f>CONCATENATE("Current Auth"," ",'[20]Rev Req''t_yrs 1-3'!$E$3)</f>
        <v>Current Auth 2022</v>
      </c>
      <c r="BJ3" s="17">
        <f>'[20]Rev Req''t_yrs 1-3'!$E$4</f>
        <v>1000000</v>
      </c>
      <c r="BK3" s="18"/>
      <c r="BL3" s="18"/>
      <c r="BM3" s="19"/>
      <c r="BO3" s="16" t="str">
        <f>CONCATENATE("Current Auth"," ",'[20]Rev Req''t_yrs 1-3'!$E$3)</f>
        <v>Current Auth 2022</v>
      </c>
      <c r="BP3" s="17">
        <f>'[20]Rev Req''t_yrs 1-3'!$E$4</f>
        <v>1000000</v>
      </c>
      <c r="BQ3" s="18"/>
      <c r="BR3" s="18"/>
      <c r="BS3" s="19"/>
      <c r="BU3" s="16" t="str">
        <f>CONCATENATE("Current Auth"," ",'[20]Rev Req''t_yrs 1-3'!$E$3)</f>
        <v>Current Auth 2022</v>
      </c>
      <c r="BV3" s="17">
        <f>'[20]Rev Req''t_yrs 1-3'!$E$4</f>
        <v>1000000</v>
      </c>
      <c r="BW3" s="18"/>
      <c r="BX3" s="18"/>
      <c r="BY3" s="19"/>
      <c r="CA3" s="16" t="str">
        <f>CONCATENATE("Current Auth"," ",'[20]Rev Req''t_yrs 1-3'!$E$3)</f>
        <v>Current Auth 2022</v>
      </c>
      <c r="CB3" s="17">
        <f>'[20]Rev Req''t_yrs 1-3'!$E$4</f>
        <v>1000000</v>
      </c>
      <c r="CC3" s="18"/>
      <c r="CD3" s="18"/>
      <c r="CE3" s="19"/>
      <c r="CG3" s="16" t="str">
        <f>CONCATENATE("Current Auth"," ",'[20]Rev Req''t_yrs 1-3'!$E$3)</f>
        <v>Current Auth 2022</v>
      </c>
      <c r="CH3" s="17">
        <f>'[20]Rev Req''t_yrs 1-3'!$E$4</f>
        <v>1000000</v>
      </c>
      <c r="CI3" s="18"/>
      <c r="CJ3" s="18"/>
      <c r="CK3" s="19"/>
      <c r="CM3" s="16" t="str">
        <f>CONCATENATE("Current Auth"," ",'[20]Rev Req''t_yrs 1-3'!$E$3)</f>
        <v>Current Auth 2022</v>
      </c>
      <c r="CN3" s="17">
        <f>'[20]Rev Req''t_yrs 1-3'!$E$4</f>
        <v>1000000</v>
      </c>
      <c r="CO3" s="18"/>
      <c r="CP3" s="18"/>
      <c r="CQ3" s="19"/>
      <c r="CS3" s="16" t="str">
        <f>CONCATENATE("Current Auth"," ",'[20]Rev Req''t_yrs 1-3'!$E$3)</f>
        <v>Current Auth 2022</v>
      </c>
      <c r="CT3" s="17">
        <f>'[20]Rev Req''t_yrs 1-3'!$E$4</f>
        <v>1000000</v>
      </c>
      <c r="CU3" s="18"/>
      <c r="CV3" s="18"/>
      <c r="CW3" s="19"/>
      <c r="CY3" s="16" t="str">
        <f>CONCATENATE("Current Auth"," ",'[20]Rev Req''t_yrs 1-3'!$E$3)</f>
        <v>Current Auth 2022</v>
      </c>
      <c r="CZ3" s="17">
        <f>'[20]Rev Req''t_yrs 1-3'!$E$4</f>
        <v>1000000</v>
      </c>
      <c r="DA3" s="18"/>
      <c r="DB3" s="18"/>
      <c r="DC3" s="19"/>
      <c r="DE3" s="16" t="str">
        <f>CONCATENATE("Current Auth"," ",'[20]Rev Req''t_yrs 1-3'!$E$3)</f>
        <v>Current Auth 2022</v>
      </c>
      <c r="DF3" s="17">
        <f>'[20]Rev Req''t_yrs 1-3'!$E$4</f>
        <v>1000000</v>
      </c>
      <c r="DG3" s="18"/>
      <c r="DH3" s="18"/>
      <c r="DI3" s="19"/>
      <c r="DK3" s="16" t="str">
        <f>CONCATENATE("Current Auth"," ",'[20]Rev Req''t_yrs 1-3'!$E$3)</f>
        <v>Current Auth 2022</v>
      </c>
      <c r="DL3" s="17">
        <f>'[20]Rev Req''t_yrs 1-3'!$E$4</f>
        <v>1000000</v>
      </c>
      <c r="DM3" s="18"/>
      <c r="DN3" s="18"/>
      <c r="DO3" s="19"/>
      <c r="DQ3" s="16" t="str">
        <f>CONCATENATE("Current Auth"," ",'[20]Rev Req''t_yrs 1-3'!$E$3)</f>
        <v>Current Auth 2022</v>
      </c>
      <c r="DR3" s="17">
        <f>'[20]Rev Req''t_yrs 1-3'!$E$4</f>
        <v>1000000</v>
      </c>
      <c r="DS3" s="18"/>
      <c r="DT3" s="18"/>
      <c r="DU3" s="19"/>
      <c r="DW3" s="16" t="str">
        <f>CONCATENATE("Current Auth"," ",'[20]Rev Req''t_yrs 1-3'!$E$3)</f>
        <v>Current Auth 2022</v>
      </c>
      <c r="DX3" s="17">
        <f>'[20]Rev Req''t_yrs 1-3'!$E$4</f>
        <v>1000000</v>
      </c>
      <c r="DY3" s="18"/>
      <c r="DZ3" s="18"/>
      <c r="EA3" s="19"/>
      <c r="EC3" s="16" t="str">
        <f>CONCATENATE("Current Auth"," ",'[20]Rev Req''t_yrs 1-3'!$E$3)</f>
        <v>Current Auth 2022</v>
      </c>
      <c r="ED3" s="17">
        <f>'[20]Rev Req''t_yrs 1-3'!$E$4</f>
        <v>1000000</v>
      </c>
      <c r="EE3" s="18"/>
      <c r="EF3" s="18"/>
      <c r="EG3" s="19"/>
      <c r="EI3" s="16" t="str">
        <f>CONCATENATE("Current Auth"," ",'[20]Rev Req''t_yrs 1-3'!$E$3)</f>
        <v>Current Auth 2022</v>
      </c>
      <c r="EJ3" s="17">
        <f>'[20]Rev Req''t_yrs 1-3'!$E$4</f>
        <v>1000000</v>
      </c>
      <c r="EK3" s="18"/>
      <c r="EL3" s="18"/>
      <c r="EM3" s="19"/>
      <c r="EO3" s="16" t="str">
        <f>CONCATENATE("Current Auth"," ",'[20]Rev Req''t_yrs 1-3'!$E$3)</f>
        <v>Current Auth 2022</v>
      </c>
      <c r="EP3" s="17">
        <f>'[20]Rev Req''t_yrs 1-3'!$E$4</f>
        <v>1000000</v>
      </c>
      <c r="EQ3" s="18"/>
      <c r="ER3" s="18"/>
      <c r="ES3" s="19"/>
      <c r="EU3" s="16" t="str">
        <f>CONCATENATE("Current Auth"," ",'[20]Rev Req''t_yrs 1-3'!$E$3)</f>
        <v>Current Auth 2022</v>
      </c>
      <c r="EV3" s="17">
        <f>'[20]Rev Req''t_yrs 1-3'!$E$4</f>
        <v>1000000</v>
      </c>
      <c r="EW3" s="18"/>
      <c r="EX3" s="18"/>
      <c r="EY3" s="19"/>
      <c r="FA3" s="16" t="str">
        <f>CONCATENATE("Current Auth"," ",'[20]Rev Req''t_yrs 1-3'!$E$3)</f>
        <v>Current Auth 2022</v>
      </c>
      <c r="FB3" s="17">
        <f>'[20]Rev Req''t_yrs 1-3'!$E$4</f>
        <v>1000000</v>
      </c>
      <c r="FC3" s="18"/>
      <c r="FD3" s="18"/>
      <c r="FE3" s="19"/>
      <c r="FG3" s="16" t="str">
        <f>CONCATENATE("Current Auth"," ",'[20]Rev Req''t_yrs 1-3'!$E$3)</f>
        <v>Current Auth 2022</v>
      </c>
      <c r="FH3" s="17">
        <f>'[20]Rev Req''t_yrs 1-3'!$E$4</f>
        <v>1000000</v>
      </c>
      <c r="FI3" s="18"/>
      <c r="FJ3" s="18"/>
      <c r="FK3" s="19"/>
      <c r="FM3" s="16" t="str">
        <f>CONCATENATE("Current Auth"," ",'[20]Rev Req''t_yrs 1-3'!$E$3)</f>
        <v>Current Auth 2022</v>
      </c>
      <c r="FN3" s="17">
        <f>'[20]Rev Req''t_yrs 1-3'!$E$4</f>
        <v>1000000</v>
      </c>
      <c r="FO3" s="18"/>
      <c r="FP3" s="18"/>
      <c r="FQ3" s="19"/>
      <c r="FS3" s="16" t="str">
        <f>CONCATENATE("Current Auth"," ",'[20]Rev Req''t_yrs 1-3'!$E$3)</f>
        <v>Current Auth 2022</v>
      </c>
      <c r="FT3" s="17">
        <f>'[20]Rev Req''t_yrs 1-3'!$E$4</f>
        <v>1000000</v>
      </c>
      <c r="FU3" s="18"/>
      <c r="FV3" s="18"/>
      <c r="FW3" s="19"/>
      <c r="FY3" s="16" t="str">
        <f>CONCATENATE("Current Auth"," ",'[20]Rev Req''t_yrs 1-3'!$E$3)</f>
        <v>Current Auth 2022</v>
      </c>
      <c r="FZ3" s="17">
        <f>'[20]Rev Req''t_yrs 1-3'!$E$4</f>
        <v>1000000</v>
      </c>
      <c r="GA3" s="18"/>
      <c r="GB3" s="18"/>
      <c r="GC3" s="19"/>
      <c r="GE3" s="16" t="str">
        <f>CONCATENATE("Current Auth"," ",'[20]Rev Req''t_yrs 1-3'!$E$3)</f>
        <v>Current Auth 2022</v>
      </c>
      <c r="GF3" s="17">
        <f>'[20]Rev Req''t_yrs 1-3'!$E$4</f>
        <v>1000000</v>
      </c>
      <c r="GG3" s="18"/>
      <c r="GH3" s="18"/>
      <c r="GI3" s="19"/>
      <c r="GK3" s="16" t="str">
        <f>CONCATENATE("Current Auth"," ",'[20]Rev Req''t_yrs 1-3'!$E$3)</f>
        <v>Current Auth 2022</v>
      </c>
      <c r="GL3" s="17">
        <f>'[20]Rev Req''t_yrs 1-3'!$E$4</f>
        <v>1000000</v>
      </c>
      <c r="GM3" s="18"/>
      <c r="GN3" s="18"/>
      <c r="GO3" s="19"/>
      <c r="GQ3" s="16" t="str">
        <f>CONCATENATE("Current Auth"," ",'[20]Rev Req''t_yrs 1-3'!$E$3)</f>
        <v>Current Auth 2022</v>
      </c>
      <c r="GR3" s="17">
        <f>'[20]Rev Req''t_yrs 1-3'!$E$4</f>
        <v>1000000</v>
      </c>
      <c r="GS3" s="18"/>
      <c r="GT3" s="18"/>
      <c r="GU3" s="19"/>
      <c r="GW3" s="16" t="str">
        <f>CONCATENATE("Current Auth"," ",'[20]Rev Req''t_yrs 1-3'!$E$3)</f>
        <v>Current Auth 2022</v>
      </c>
      <c r="GX3" s="17">
        <f>'[20]Rev Req''t_yrs 1-3'!$E$4</f>
        <v>1000000</v>
      </c>
      <c r="GY3" s="18"/>
      <c r="GZ3" s="18"/>
      <c r="HA3" s="19"/>
      <c r="HC3" s="16" t="str">
        <f>CONCATENATE("Current Auth"," ",'[20]Rev Req''t_yrs 1-3'!$E$3)</f>
        <v>Current Auth 2022</v>
      </c>
      <c r="HD3" s="17">
        <f>'[20]Rev Req''t_yrs 1-3'!$E$4</f>
        <v>1000000</v>
      </c>
      <c r="HE3" s="18"/>
      <c r="HF3" s="18"/>
      <c r="HG3" s="19"/>
      <c r="HI3" s="16" t="str">
        <f>CONCATENATE("Current Auth"," ",'[20]Rev Req''t_yrs 1-3'!$E$3)</f>
        <v>Current Auth 2022</v>
      </c>
      <c r="HJ3" s="17">
        <f>'[20]Rev Req''t_yrs 1-3'!$E$4</f>
        <v>1000000</v>
      </c>
      <c r="HK3" s="18"/>
      <c r="HL3" s="18"/>
      <c r="HM3" s="19"/>
      <c r="HO3" s="16" t="str">
        <f>CONCATENATE("Current Auth"," ",'[20]Rev Req''t_yrs 1-3'!$E$3)</f>
        <v>Current Auth 2022</v>
      </c>
      <c r="HP3" s="17">
        <f>'[20]Rev Req''t_yrs 1-3'!$E$4</f>
        <v>1000000</v>
      </c>
      <c r="HQ3" s="18"/>
      <c r="HR3" s="18"/>
      <c r="HS3" s="19"/>
      <c r="HU3" s="16" t="str">
        <f>CONCATENATE("Current Auth"," ",'[20]Rev Req''t_yrs 1-3'!$E$3)</f>
        <v>Current Auth 2022</v>
      </c>
      <c r="HV3" s="17">
        <f>'[20]Rev Req''t_yrs 1-3'!$E$4</f>
        <v>1000000</v>
      </c>
      <c r="HW3" s="18"/>
      <c r="HX3" s="18"/>
      <c r="HY3" s="19"/>
      <c r="IA3" s="16" t="str">
        <f>CONCATENATE("Current Auth"," ",'[20]Rev Req''t_yrs 1-3'!$E$3)</f>
        <v>Current Auth 2022</v>
      </c>
      <c r="IB3" s="17">
        <f>'[20]Rev Req''t_yrs 1-3'!$E$4</f>
        <v>1000000</v>
      </c>
      <c r="IC3" s="18"/>
      <c r="ID3" s="18"/>
      <c r="IE3" s="19"/>
      <c r="IG3" s="16" t="str">
        <f>CONCATENATE("Current Auth"," ",'[20]Rev Req''t_yrs 1-3'!$E$3)</f>
        <v>Current Auth 2022</v>
      </c>
      <c r="IH3" s="17">
        <f>'[20]Rev Req''t_yrs 1-3'!$E$4</f>
        <v>1000000</v>
      </c>
      <c r="II3" s="18"/>
      <c r="IJ3" s="18"/>
      <c r="IK3" s="19"/>
      <c r="IM3" s="16" t="str">
        <f>CONCATENATE("Current Auth"," ",'[20]Rev Req''t_yrs 1-3'!$E$3)</f>
        <v>Current Auth 2022</v>
      </c>
      <c r="IN3" s="17">
        <f>'[20]Rev Req''t_yrs 1-3'!$E$4</f>
        <v>1000000</v>
      </c>
      <c r="IO3" s="18"/>
      <c r="IP3" s="18"/>
      <c r="IQ3" s="19"/>
      <c r="IS3" s="16" t="str">
        <f>CONCATENATE("Current Auth"," ",'[20]Rev Req''t_yrs 1-3'!$E$3)</f>
        <v>Current Auth 2022</v>
      </c>
      <c r="IT3" s="17">
        <f>'[20]Rev Req''t_yrs 1-3'!$E$4</f>
        <v>1000000</v>
      </c>
      <c r="IU3" s="18"/>
      <c r="IV3" s="18"/>
      <c r="IW3" s="19"/>
      <c r="IY3" s="16" t="str">
        <f>CONCATENATE("Current Auth"," ",'[20]Rev Req''t_yrs 1-3'!$E$3)</f>
        <v>Current Auth 2022</v>
      </c>
      <c r="IZ3" s="17">
        <f>'[20]Rev Req''t_yrs 1-3'!$E$4</f>
        <v>1000000</v>
      </c>
      <c r="JA3" s="18"/>
      <c r="JB3" s="18"/>
      <c r="JC3" s="19"/>
    </row>
    <row r="4" spans="1:263" x14ac:dyDescent="0.25">
      <c r="A4" s="3"/>
      <c r="B4" s="59" t="s">
        <v>50</v>
      </c>
      <c r="C4" s="59"/>
      <c r="D4" s="59"/>
      <c r="E4" s="60"/>
      <c r="G4" s="3"/>
      <c r="H4" s="59" t="s">
        <v>50</v>
      </c>
      <c r="I4" s="59"/>
      <c r="J4" s="59"/>
      <c r="K4" s="60"/>
      <c r="M4" s="3"/>
      <c r="N4" s="59" t="s">
        <v>50</v>
      </c>
      <c r="O4" s="59"/>
      <c r="P4" s="59"/>
      <c r="Q4" s="60"/>
      <c r="S4" s="3"/>
      <c r="T4" s="59" t="s">
        <v>50</v>
      </c>
      <c r="U4" s="59"/>
      <c r="V4" s="59"/>
      <c r="W4" s="60"/>
      <c r="Y4" s="3"/>
      <c r="Z4" s="59" t="s">
        <v>50</v>
      </c>
      <c r="AA4" s="59"/>
      <c r="AB4" s="59"/>
      <c r="AC4" s="60"/>
      <c r="AE4" s="3"/>
      <c r="AF4" s="59" t="s">
        <v>50</v>
      </c>
      <c r="AG4" s="59"/>
      <c r="AH4" s="59"/>
      <c r="AI4" s="60"/>
      <c r="AK4" s="3"/>
      <c r="AL4" s="59" t="s">
        <v>50</v>
      </c>
      <c r="AM4" s="59"/>
      <c r="AN4" s="59"/>
      <c r="AO4" s="60"/>
      <c r="AQ4" s="3"/>
      <c r="AR4" s="59" t="s">
        <v>50</v>
      </c>
      <c r="AS4" s="59"/>
      <c r="AT4" s="59"/>
      <c r="AU4" s="60"/>
      <c r="AW4" s="3"/>
      <c r="AX4" s="59" t="s">
        <v>50</v>
      </c>
      <c r="AY4" s="59"/>
      <c r="AZ4" s="59"/>
      <c r="BA4" s="60"/>
      <c r="BC4" s="3"/>
      <c r="BD4" s="59" t="s">
        <v>50</v>
      </c>
      <c r="BE4" s="59"/>
      <c r="BF4" s="59"/>
      <c r="BG4" s="60"/>
      <c r="BI4" s="3"/>
      <c r="BJ4" s="59" t="s">
        <v>50</v>
      </c>
      <c r="BK4" s="59"/>
      <c r="BL4" s="59"/>
      <c r="BM4" s="60"/>
      <c r="BO4" s="3"/>
      <c r="BP4" s="59" t="s">
        <v>50</v>
      </c>
      <c r="BQ4" s="59"/>
      <c r="BR4" s="59"/>
      <c r="BS4" s="60"/>
      <c r="BU4" s="3"/>
      <c r="BV4" s="59" t="s">
        <v>50</v>
      </c>
      <c r="BW4" s="59"/>
      <c r="BX4" s="59"/>
      <c r="BY4" s="60"/>
      <c r="CA4" s="3"/>
      <c r="CB4" s="59" t="s">
        <v>50</v>
      </c>
      <c r="CC4" s="59"/>
      <c r="CD4" s="59"/>
      <c r="CE4" s="60"/>
      <c r="CG4" s="3"/>
      <c r="CH4" s="59" t="s">
        <v>50</v>
      </c>
      <c r="CI4" s="59"/>
      <c r="CJ4" s="59"/>
      <c r="CK4" s="60"/>
      <c r="CM4" s="3"/>
      <c r="CN4" s="59" t="s">
        <v>50</v>
      </c>
      <c r="CO4" s="59"/>
      <c r="CP4" s="59"/>
      <c r="CQ4" s="60"/>
      <c r="CS4" s="3"/>
      <c r="CT4" s="59" t="s">
        <v>50</v>
      </c>
      <c r="CU4" s="59"/>
      <c r="CV4" s="59"/>
      <c r="CW4" s="60"/>
      <c r="CY4" s="3"/>
      <c r="CZ4" s="59" t="s">
        <v>50</v>
      </c>
      <c r="DA4" s="59"/>
      <c r="DB4" s="59"/>
      <c r="DC4" s="60"/>
      <c r="DE4" s="3"/>
      <c r="DF4" s="59" t="s">
        <v>50</v>
      </c>
      <c r="DG4" s="59"/>
      <c r="DH4" s="59"/>
      <c r="DI4" s="60"/>
      <c r="DK4" s="3"/>
      <c r="DL4" s="59" t="s">
        <v>50</v>
      </c>
      <c r="DM4" s="59"/>
      <c r="DN4" s="59"/>
      <c r="DO4" s="60"/>
      <c r="DQ4" s="3"/>
      <c r="DR4" s="59" t="s">
        <v>50</v>
      </c>
      <c r="DS4" s="59"/>
      <c r="DT4" s="59"/>
      <c r="DU4" s="60"/>
      <c r="DW4" s="3"/>
      <c r="DX4" s="59" t="s">
        <v>50</v>
      </c>
      <c r="DY4" s="59"/>
      <c r="DZ4" s="59"/>
      <c r="EA4" s="60"/>
      <c r="EC4" s="3"/>
      <c r="ED4" s="59" t="s">
        <v>50</v>
      </c>
      <c r="EE4" s="59"/>
      <c r="EF4" s="59"/>
      <c r="EG4" s="60"/>
      <c r="EI4" s="3"/>
      <c r="EJ4" s="59" t="s">
        <v>50</v>
      </c>
      <c r="EK4" s="59"/>
      <c r="EL4" s="59"/>
      <c r="EM4" s="60"/>
      <c r="EO4" s="3"/>
      <c r="EP4" s="59" t="s">
        <v>50</v>
      </c>
      <c r="EQ4" s="59"/>
      <c r="ER4" s="59"/>
      <c r="ES4" s="60"/>
      <c r="EU4" s="3"/>
      <c r="EV4" s="59" t="s">
        <v>50</v>
      </c>
      <c r="EW4" s="59"/>
      <c r="EX4" s="59"/>
      <c r="EY4" s="60"/>
      <c r="FA4" s="3"/>
      <c r="FB4" s="59" t="s">
        <v>50</v>
      </c>
      <c r="FC4" s="59"/>
      <c r="FD4" s="59"/>
      <c r="FE4" s="60"/>
      <c r="FG4" s="3"/>
      <c r="FH4" s="59" t="s">
        <v>50</v>
      </c>
      <c r="FI4" s="59"/>
      <c r="FJ4" s="59"/>
      <c r="FK4" s="60"/>
      <c r="FM4" s="3"/>
      <c r="FN4" s="59" t="s">
        <v>50</v>
      </c>
      <c r="FO4" s="59"/>
      <c r="FP4" s="59"/>
      <c r="FQ4" s="60"/>
      <c r="FS4" s="3"/>
      <c r="FT4" s="59" t="s">
        <v>50</v>
      </c>
      <c r="FU4" s="59"/>
      <c r="FV4" s="59"/>
      <c r="FW4" s="60"/>
      <c r="FY4" s="3"/>
      <c r="FZ4" s="59" t="s">
        <v>50</v>
      </c>
      <c r="GA4" s="59"/>
      <c r="GB4" s="59"/>
      <c r="GC4" s="60"/>
      <c r="GE4" s="3"/>
      <c r="GF4" s="59" t="s">
        <v>50</v>
      </c>
      <c r="GG4" s="59"/>
      <c r="GH4" s="59"/>
      <c r="GI4" s="60"/>
      <c r="GK4" s="3"/>
      <c r="GL4" s="59" t="s">
        <v>50</v>
      </c>
      <c r="GM4" s="59"/>
      <c r="GN4" s="59"/>
      <c r="GO4" s="60"/>
      <c r="GQ4" s="3"/>
      <c r="GR4" s="59" t="s">
        <v>50</v>
      </c>
      <c r="GS4" s="59"/>
      <c r="GT4" s="59"/>
      <c r="GU4" s="60"/>
      <c r="GW4" s="3"/>
      <c r="GX4" s="59" t="s">
        <v>50</v>
      </c>
      <c r="GY4" s="59"/>
      <c r="GZ4" s="59"/>
      <c r="HA4" s="60"/>
      <c r="HC4" s="3"/>
      <c r="HD4" s="59" t="s">
        <v>50</v>
      </c>
      <c r="HE4" s="59"/>
      <c r="HF4" s="59"/>
      <c r="HG4" s="60"/>
      <c r="HI4" s="3"/>
      <c r="HJ4" s="59" t="s">
        <v>50</v>
      </c>
      <c r="HK4" s="59"/>
      <c r="HL4" s="59"/>
      <c r="HM4" s="60"/>
      <c r="HO4" s="3"/>
      <c r="HP4" s="59" t="s">
        <v>50</v>
      </c>
      <c r="HQ4" s="59"/>
      <c r="HR4" s="59"/>
      <c r="HS4" s="60"/>
      <c r="HU4" s="3"/>
      <c r="HV4" s="59" t="s">
        <v>50</v>
      </c>
      <c r="HW4" s="59"/>
      <c r="HX4" s="59"/>
      <c r="HY4" s="60"/>
      <c r="IA4" s="3"/>
      <c r="IB4" s="59" t="s">
        <v>50</v>
      </c>
      <c r="IC4" s="59"/>
      <c r="ID4" s="59"/>
      <c r="IE4" s="60"/>
      <c r="IG4" s="3"/>
      <c r="IH4" s="59" t="s">
        <v>50</v>
      </c>
      <c r="II4" s="59"/>
      <c r="IJ4" s="59"/>
      <c r="IK4" s="60"/>
      <c r="IM4" s="3"/>
      <c r="IN4" s="59" t="s">
        <v>50</v>
      </c>
      <c r="IO4" s="59"/>
      <c r="IP4" s="59"/>
      <c r="IQ4" s="60"/>
      <c r="IS4" s="3"/>
      <c r="IT4" s="59" t="s">
        <v>50</v>
      </c>
      <c r="IU4" s="59"/>
      <c r="IV4" s="59"/>
      <c r="IW4" s="60"/>
      <c r="IY4" s="3"/>
      <c r="IZ4" s="59" t="s">
        <v>50</v>
      </c>
      <c r="JA4" s="59"/>
      <c r="JB4" s="59"/>
      <c r="JC4" s="60"/>
    </row>
    <row r="5" spans="1:263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f>'[19]Rev Req''t_yrs 1-3'!$E$3</f>
        <v>2022</v>
      </c>
      <c r="I5" s="31">
        <f>'[19]Rev Req''t_yrs 1-3'!$F$3</f>
        <v>2023</v>
      </c>
      <c r="J5" s="31">
        <f>'[19]Rev Req''t_yrs 1-3'!$G$3</f>
        <v>2024</v>
      </c>
      <c r="K5" s="32">
        <f>'[19]Rev Req''t_yrs 1-3'!$H$3</f>
        <v>2025</v>
      </c>
      <c r="M5" s="4"/>
      <c r="N5" s="31">
        <f>'[18]Rev Req''t_yrs 1-3'!$E$3</f>
        <v>2022</v>
      </c>
      <c r="O5" s="31">
        <f>'[18]Rev Req''t_yrs 1-3'!$F$3</f>
        <v>2023</v>
      </c>
      <c r="P5" s="31">
        <f>'[18]Rev Req''t_yrs 1-3'!$G$3</f>
        <v>2024</v>
      </c>
      <c r="Q5" s="32">
        <f>'[18]Rev Req''t_yrs 1-3'!$H$3</f>
        <v>2025</v>
      </c>
      <c r="S5" s="4"/>
      <c r="T5" s="31">
        <f>'[17]Rev Req''t_yrs 1-3'!$E$3</f>
        <v>2022</v>
      </c>
      <c r="U5" s="31">
        <f>'[17]Rev Req''t_yrs 1-3'!$F$3</f>
        <v>2023</v>
      </c>
      <c r="V5" s="31">
        <f>'[17]Rev Req''t_yrs 1-3'!$G$3</f>
        <v>2024</v>
      </c>
      <c r="W5" s="32">
        <f>'[17]Rev Req''t_yrs 1-3'!$H$3</f>
        <v>2025</v>
      </c>
      <c r="Y5" s="4"/>
      <c r="Z5" s="31">
        <f>'[20]Rev Req''t_yrs 1-3'!$E$3</f>
        <v>2022</v>
      </c>
      <c r="AA5" s="31">
        <f>'[20]Rev Req''t_yrs 1-3'!$F$3</f>
        <v>2023</v>
      </c>
      <c r="AB5" s="31">
        <f>'[20]Rev Req''t_yrs 1-3'!$G$3</f>
        <v>2024</v>
      </c>
      <c r="AC5" s="32">
        <f>'[20]Rev Req''t_yrs 1-3'!$H$3</f>
        <v>2025</v>
      </c>
      <c r="AE5" s="4"/>
      <c r="AF5" s="31">
        <f>'[20]Rev Req''t_yrs 1-3'!$E$3</f>
        <v>2022</v>
      </c>
      <c r="AG5" s="31">
        <f>'[20]Rev Req''t_yrs 1-3'!$F$3</f>
        <v>2023</v>
      </c>
      <c r="AH5" s="31">
        <f>'[20]Rev Req''t_yrs 1-3'!$G$3</f>
        <v>2024</v>
      </c>
      <c r="AI5" s="32">
        <f>'[20]Rev Req''t_yrs 1-3'!$H$3</f>
        <v>2025</v>
      </c>
      <c r="AK5" s="4"/>
      <c r="AL5" s="31">
        <f>'[20]Rev Req''t_yrs 1-3'!$E$3</f>
        <v>2022</v>
      </c>
      <c r="AM5" s="31">
        <f>'[20]Rev Req''t_yrs 1-3'!$F$3</f>
        <v>2023</v>
      </c>
      <c r="AN5" s="31">
        <f>'[20]Rev Req''t_yrs 1-3'!$G$3</f>
        <v>2024</v>
      </c>
      <c r="AO5" s="32">
        <f>'[20]Rev Req''t_yrs 1-3'!$H$3</f>
        <v>2025</v>
      </c>
      <c r="AQ5" s="4"/>
      <c r="AR5" s="31">
        <f>'[20]Rev Req''t_yrs 1-3'!$E$3</f>
        <v>2022</v>
      </c>
      <c r="AS5" s="31">
        <f>'[20]Rev Req''t_yrs 1-3'!$F$3</f>
        <v>2023</v>
      </c>
      <c r="AT5" s="31">
        <f>'[20]Rev Req''t_yrs 1-3'!$G$3</f>
        <v>2024</v>
      </c>
      <c r="AU5" s="32">
        <f>'[20]Rev Req''t_yrs 1-3'!$H$3</f>
        <v>2025</v>
      </c>
      <c r="AW5" s="4"/>
      <c r="AX5" s="31">
        <f>'[20]Rev Req''t_yrs 1-3'!$E$3</f>
        <v>2022</v>
      </c>
      <c r="AY5" s="31">
        <f>'[20]Rev Req''t_yrs 1-3'!$F$3</f>
        <v>2023</v>
      </c>
      <c r="AZ5" s="31">
        <f>'[20]Rev Req''t_yrs 1-3'!$G$3</f>
        <v>2024</v>
      </c>
      <c r="BA5" s="32">
        <f>'[20]Rev Req''t_yrs 1-3'!$H$3</f>
        <v>2025</v>
      </c>
      <c r="BC5" s="4"/>
      <c r="BD5" s="31">
        <f>'[20]Rev Req''t_yrs 1-3'!$E$3</f>
        <v>2022</v>
      </c>
      <c r="BE5" s="31">
        <f>'[20]Rev Req''t_yrs 1-3'!$F$3</f>
        <v>2023</v>
      </c>
      <c r="BF5" s="31">
        <f>'[20]Rev Req''t_yrs 1-3'!$G$3</f>
        <v>2024</v>
      </c>
      <c r="BG5" s="32">
        <f>'[20]Rev Req''t_yrs 1-3'!$H$3</f>
        <v>2025</v>
      </c>
      <c r="BI5" s="4"/>
      <c r="BJ5" s="31">
        <f>'[20]Rev Req''t_yrs 1-3'!$E$3</f>
        <v>2022</v>
      </c>
      <c r="BK5" s="31">
        <f>'[20]Rev Req''t_yrs 1-3'!$F$3</f>
        <v>2023</v>
      </c>
      <c r="BL5" s="31">
        <f>'[20]Rev Req''t_yrs 1-3'!$G$3</f>
        <v>2024</v>
      </c>
      <c r="BM5" s="32">
        <f>'[20]Rev Req''t_yrs 1-3'!$H$3</f>
        <v>2025</v>
      </c>
      <c r="BO5" s="4"/>
      <c r="BP5" s="31">
        <f>'[20]Rev Req''t_yrs 1-3'!$E$3</f>
        <v>2022</v>
      </c>
      <c r="BQ5" s="31">
        <f>'[20]Rev Req''t_yrs 1-3'!$F$3</f>
        <v>2023</v>
      </c>
      <c r="BR5" s="31">
        <f>'[20]Rev Req''t_yrs 1-3'!$G$3</f>
        <v>2024</v>
      </c>
      <c r="BS5" s="32">
        <f>'[20]Rev Req''t_yrs 1-3'!$H$3</f>
        <v>2025</v>
      </c>
      <c r="BU5" s="4"/>
      <c r="BV5" s="31">
        <f>'[20]Rev Req''t_yrs 1-3'!$E$3</f>
        <v>2022</v>
      </c>
      <c r="BW5" s="31">
        <f>'[20]Rev Req''t_yrs 1-3'!$F$3</f>
        <v>2023</v>
      </c>
      <c r="BX5" s="31">
        <f>'[20]Rev Req''t_yrs 1-3'!$G$3</f>
        <v>2024</v>
      </c>
      <c r="BY5" s="32">
        <f>'[20]Rev Req''t_yrs 1-3'!$H$3</f>
        <v>2025</v>
      </c>
      <c r="CA5" s="4"/>
      <c r="CB5" s="31">
        <f>'[20]Rev Req''t_yrs 1-3'!$E$3</f>
        <v>2022</v>
      </c>
      <c r="CC5" s="31">
        <f>'[20]Rev Req''t_yrs 1-3'!$F$3</f>
        <v>2023</v>
      </c>
      <c r="CD5" s="31">
        <f>'[20]Rev Req''t_yrs 1-3'!$G$3</f>
        <v>2024</v>
      </c>
      <c r="CE5" s="32">
        <f>'[20]Rev Req''t_yrs 1-3'!$H$3</f>
        <v>2025</v>
      </c>
      <c r="CG5" s="4"/>
      <c r="CH5" s="31">
        <f>'[20]Rev Req''t_yrs 1-3'!$E$3</f>
        <v>2022</v>
      </c>
      <c r="CI5" s="31">
        <f>'[20]Rev Req''t_yrs 1-3'!$F$3</f>
        <v>2023</v>
      </c>
      <c r="CJ5" s="31">
        <f>'[20]Rev Req''t_yrs 1-3'!$G$3</f>
        <v>2024</v>
      </c>
      <c r="CK5" s="32">
        <f>'[20]Rev Req''t_yrs 1-3'!$H$3</f>
        <v>2025</v>
      </c>
      <c r="CM5" s="4"/>
      <c r="CN5" s="31">
        <f>'[20]Rev Req''t_yrs 1-3'!$E$3</f>
        <v>2022</v>
      </c>
      <c r="CO5" s="31">
        <f>'[20]Rev Req''t_yrs 1-3'!$F$3</f>
        <v>2023</v>
      </c>
      <c r="CP5" s="31">
        <f>'[20]Rev Req''t_yrs 1-3'!$G$3</f>
        <v>2024</v>
      </c>
      <c r="CQ5" s="32">
        <f>'[20]Rev Req''t_yrs 1-3'!$H$3</f>
        <v>2025</v>
      </c>
      <c r="CS5" s="4"/>
      <c r="CT5" s="31">
        <f>'[20]Rev Req''t_yrs 1-3'!$E$3</f>
        <v>2022</v>
      </c>
      <c r="CU5" s="31">
        <f>'[20]Rev Req''t_yrs 1-3'!$F$3</f>
        <v>2023</v>
      </c>
      <c r="CV5" s="31">
        <f>'[20]Rev Req''t_yrs 1-3'!$G$3</f>
        <v>2024</v>
      </c>
      <c r="CW5" s="32">
        <f>'[20]Rev Req''t_yrs 1-3'!$H$3</f>
        <v>2025</v>
      </c>
      <c r="CY5" s="4"/>
      <c r="CZ5" s="31">
        <f>'[20]Rev Req''t_yrs 1-3'!$E$3</f>
        <v>2022</v>
      </c>
      <c r="DA5" s="31">
        <f>'[20]Rev Req''t_yrs 1-3'!$F$3</f>
        <v>2023</v>
      </c>
      <c r="DB5" s="31">
        <f>'[20]Rev Req''t_yrs 1-3'!$G$3</f>
        <v>2024</v>
      </c>
      <c r="DC5" s="32">
        <f>'[20]Rev Req''t_yrs 1-3'!$H$3</f>
        <v>2025</v>
      </c>
      <c r="DE5" s="4"/>
      <c r="DF5" s="31">
        <f>'[20]Rev Req''t_yrs 1-3'!$E$3</f>
        <v>2022</v>
      </c>
      <c r="DG5" s="31">
        <f>'[20]Rev Req''t_yrs 1-3'!$F$3</f>
        <v>2023</v>
      </c>
      <c r="DH5" s="31">
        <f>'[20]Rev Req''t_yrs 1-3'!$G$3</f>
        <v>2024</v>
      </c>
      <c r="DI5" s="32">
        <f>'[20]Rev Req''t_yrs 1-3'!$H$3</f>
        <v>2025</v>
      </c>
      <c r="DK5" s="4"/>
      <c r="DL5" s="31">
        <f>'[20]Rev Req''t_yrs 1-3'!$E$3</f>
        <v>2022</v>
      </c>
      <c r="DM5" s="31">
        <f>'[20]Rev Req''t_yrs 1-3'!$F$3</f>
        <v>2023</v>
      </c>
      <c r="DN5" s="31">
        <f>'[20]Rev Req''t_yrs 1-3'!$G$3</f>
        <v>2024</v>
      </c>
      <c r="DO5" s="32">
        <f>'[20]Rev Req''t_yrs 1-3'!$H$3</f>
        <v>2025</v>
      </c>
      <c r="DQ5" s="4"/>
      <c r="DR5" s="31">
        <f>'[20]Rev Req''t_yrs 1-3'!$E$3</f>
        <v>2022</v>
      </c>
      <c r="DS5" s="31">
        <f>'[20]Rev Req''t_yrs 1-3'!$F$3</f>
        <v>2023</v>
      </c>
      <c r="DT5" s="31">
        <f>'[20]Rev Req''t_yrs 1-3'!$G$3</f>
        <v>2024</v>
      </c>
      <c r="DU5" s="32">
        <f>'[20]Rev Req''t_yrs 1-3'!$H$3</f>
        <v>2025</v>
      </c>
      <c r="DW5" s="4"/>
      <c r="DX5" s="31">
        <f>'[20]Rev Req''t_yrs 1-3'!$E$3</f>
        <v>2022</v>
      </c>
      <c r="DY5" s="31">
        <f>'[20]Rev Req''t_yrs 1-3'!$F$3</f>
        <v>2023</v>
      </c>
      <c r="DZ5" s="31">
        <f>'[20]Rev Req''t_yrs 1-3'!$G$3</f>
        <v>2024</v>
      </c>
      <c r="EA5" s="32">
        <f>'[20]Rev Req''t_yrs 1-3'!$H$3</f>
        <v>2025</v>
      </c>
      <c r="EC5" s="4"/>
      <c r="ED5" s="31">
        <f>'[20]Rev Req''t_yrs 1-3'!$E$3</f>
        <v>2022</v>
      </c>
      <c r="EE5" s="31">
        <f>'[20]Rev Req''t_yrs 1-3'!$F$3</f>
        <v>2023</v>
      </c>
      <c r="EF5" s="31">
        <f>'[20]Rev Req''t_yrs 1-3'!$G$3</f>
        <v>2024</v>
      </c>
      <c r="EG5" s="32">
        <f>'[20]Rev Req''t_yrs 1-3'!$H$3</f>
        <v>2025</v>
      </c>
      <c r="EI5" s="4"/>
      <c r="EJ5" s="31">
        <f>'[20]Rev Req''t_yrs 1-3'!$E$3</f>
        <v>2022</v>
      </c>
      <c r="EK5" s="31">
        <f>'[20]Rev Req''t_yrs 1-3'!$F$3</f>
        <v>2023</v>
      </c>
      <c r="EL5" s="31">
        <f>'[20]Rev Req''t_yrs 1-3'!$G$3</f>
        <v>2024</v>
      </c>
      <c r="EM5" s="32">
        <f>'[20]Rev Req''t_yrs 1-3'!$H$3</f>
        <v>2025</v>
      </c>
      <c r="EO5" s="4"/>
      <c r="EP5" s="31">
        <f>'[20]Rev Req''t_yrs 1-3'!$E$3</f>
        <v>2022</v>
      </c>
      <c r="EQ5" s="31">
        <f>'[20]Rev Req''t_yrs 1-3'!$F$3</f>
        <v>2023</v>
      </c>
      <c r="ER5" s="31">
        <f>'[20]Rev Req''t_yrs 1-3'!$G$3</f>
        <v>2024</v>
      </c>
      <c r="ES5" s="32">
        <f>'[20]Rev Req''t_yrs 1-3'!$H$3</f>
        <v>2025</v>
      </c>
      <c r="EU5" s="4"/>
      <c r="EV5" s="31">
        <f>'[20]Rev Req''t_yrs 1-3'!$E$3</f>
        <v>2022</v>
      </c>
      <c r="EW5" s="31">
        <f>'[20]Rev Req''t_yrs 1-3'!$F$3</f>
        <v>2023</v>
      </c>
      <c r="EX5" s="31">
        <f>'[20]Rev Req''t_yrs 1-3'!$G$3</f>
        <v>2024</v>
      </c>
      <c r="EY5" s="32">
        <f>'[20]Rev Req''t_yrs 1-3'!$H$3</f>
        <v>2025</v>
      </c>
      <c r="FA5" s="4"/>
      <c r="FB5" s="31">
        <f>'[20]Rev Req''t_yrs 1-3'!$E$3</f>
        <v>2022</v>
      </c>
      <c r="FC5" s="31">
        <f>'[20]Rev Req''t_yrs 1-3'!$F$3</f>
        <v>2023</v>
      </c>
      <c r="FD5" s="31">
        <f>'[20]Rev Req''t_yrs 1-3'!$G$3</f>
        <v>2024</v>
      </c>
      <c r="FE5" s="32">
        <f>'[20]Rev Req''t_yrs 1-3'!$H$3</f>
        <v>2025</v>
      </c>
      <c r="FG5" s="4"/>
      <c r="FH5" s="31">
        <f>'[20]Rev Req''t_yrs 1-3'!$E$3</f>
        <v>2022</v>
      </c>
      <c r="FI5" s="31">
        <f>'[20]Rev Req''t_yrs 1-3'!$F$3</f>
        <v>2023</v>
      </c>
      <c r="FJ5" s="31">
        <f>'[20]Rev Req''t_yrs 1-3'!$G$3</f>
        <v>2024</v>
      </c>
      <c r="FK5" s="32">
        <f>'[20]Rev Req''t_yrs 1-3'!$H$3</f>
        <v>2025</v>
      </c>
      <c r="FM5" s="4"/>
      <c r="FN5" s="31">
        <f>'[20]Rev Req''t_yrs 1-3'!$E$3</f>
        <v>2022</v>
      </c>
      <c r="FO5" s="31">
        <f>'[20]Rev Req''t_yrs 1-3'!$F$3</f>
        <v>2023</v>
      </c>
      <c r="FP5" s="31">
        <f>'[20]Rev Req''t_yrs 1-3'!$G$3</f>
        <v>2024</v>
      </c>
      <c r="FQ5" s="32">
        <f>'[20]Rev Req''t_yrs 1-3'!$H$3</f>
        <v>2025</v>
      </c>
      <c r="FS5" s="4"/>
      <c r="FT5" s="31">
        <f>'[20]Rev Req''t_yrs 1-3'!$E$3</f>
        <v>2022</v>
      </c>
      <c r="FU5" s="31">
        <f>'[20]Rev Req''t_yrs 1-3'!$F$3</f>
        <v>2023</v>
      </c>
      <c r="FV5" s="31">
        <f>'[20]Rev Req''t_yrs 1-3'!$G$3</f>
        <v>2024</v>
      </c>
      <c r="FW5" s="32">
        <f>'[20]Rev Req''t_yrs 1-3'!$H$3</f>
        <v>2025</v>
      </c>
      <c r="FY5" s="4"/>
      <c r="FZ5" s="31">
        <f>'[20]Rev Req''t_yrs 1-3'!$E$3</f>
        <v>2022</v>
      </c>
      <c r="GA5" s="31">
        <f>'[20]Rev Req''t_yrs 1-3'!$F$3</f>
        <v>2023</v>
      </c>
      <c r="GB5" s="31">
        <f>'[20]Rev Req''t_yrs 1-3'!$G$3</f>
        <v>2024</v>
      </c>
      <c r="GC5" s="32">
        <f>'[20]Rev Req''t_yrs 1-3'!$H$3</f>
        <v>2025</v>
      </c>
      <c r="GE5" s="4"/>
      <c r="GF5" s="31">
        <f>'[20]Rev Req''t_yrs 1-3'!$E$3</f>
        <v>2022</v>
      </c>
      <c r="GG5" s="31">
        <f>'[20]Rev Req''t_yrs 1-3'!$F$3</f>
        <v>2023</v>
      </c>
      <c r="GH5" s="31">
        <f>'[20]Rev Req''t_yrs 1-3'!$G$3</f>
        <v>2024</v>
      </c>
      <c r="GI5" s="32">
        <f>'[20]Rev Req''t_yrs 1-3'!$H$3</f>
        <v>2025</v>
      </c>
      <c r="GK5" s="4"/>
      <c r="GL5" s="31">
        <f>'[20]Rev Req''t_yrs 1-3'!$E$3</f>
        <v>2022</v>
      </c>
      <c r="GM5" s="31">
        <f>'[20]Rev Req''t_yrs 1-3'!$F$3</f>
        <v>2023</v>
      </c>
      <c r="GN5" s="31">
        <f>'[20]Rev Req''t_yrs 1-3'!$G$3</f>
        <v>2024</v>
      </c>
      <c r="GO5" s="32">
        <f>'[20]Rev Req''t_yrs 1-3'!$H$3</f>
        <v>2025</v>
      </c>
      <c r="GQ5" s="4"/>
      <c r="GR5" s="31">
        <f>'[20]Rev Req''t_yrs 1-3'!$E$3</f>
        <v>2022</v>
      </c>
      <c r="GS5" s="31">
        <f>'[20]Rev Req''t_yrs 1-3'!$F$3</f>
        <v>2023</v>
      </c>
      <c r="GT5" s="31">
        <f>'[20]Rev Req''t_yrs 1-3'!$G$3</f>
        <v>2024</v>
      </c>
      <c r="GU5" s="32">
        <f>'[20]Rev Req''t_yrs 1-3'!$H$3</f>
        <v>2025</v>
      </c>
      <c r="GW5" s="4"/>
      <c r="GX5" s="31">
        <f>'[20]Rev Req''t_yrs 1-3'!$E$3</f>
        <v>2022</v>
      </c>
      <c r="GY5" s="31">
        <f>'[20]Rev Req''t_yrs 1-3'!$F$3</f>
        <v>2023</v>
      </c>
      <c r="GZ5" s="31">
        <f>'[20]Rev Req''t_yrs 1-3'!$G$3</f>
        <v>2024</v>
      </c>
      <c r="HA5" s="32">
        <f>'[20]Rev Req''t_yrs 1-3'!$H$3</f>
        <v>2025</v>
      </c>
      <c r="HC5" s="4"/>
      <c r="HD5" s="31">
        <f>'[20]Rev Req''t_yrs 1-3'!$E$3</f>
        <v>2022</v>
      </c>
      <c r="HE5" s="31">
        <f>'[20]Rev Req''t_yrs 1-3'!$F$3</f>
        <v>2023</v>
      </c>
      <c r="HF5" s="31">
        <f>'[20]Rev Req''t_yrs 1-3'!$G$3</f>
        <v>2024</v>
      </c>
      <c r="HG5" s="32">
        <f>'[20]Rev Req''t_yrs 1-3'!$H$3</f>
        <v>2025</v>
      </c>
      <c r="HI5" s="4"/>
      <c r="HJ5" s="31">
        <f>'[20]Rev Req''t_yrs 1-3'!$E$3</f>
        <v>2022</v>
      </c>
      <c r="HK5" s="31">
        <f>'[20]Rev Req''t_yrs 1-3'!$F$3</f>
        <v>2023</v>
      </c>
      <c r="HL5" s="31">
        <f>'[20]Rev Req''t_yrs 1-3'!$G$3</f>
        <v>2024</v>
      </c>
      <c r="HM5" s="32">
        <f>'[20]Rev Req''t_yrs 1-3'!$H$3</f>
        <v>2025</v>
      </c>
      <c r="HO5" s="4"/>
      <c r="HP5" s="31">
        <f>'[20]Rev Req''t_yrs 1-3'!$E$3</f>
        <v>2022</v>
      </c>
      <c r="HQ5" s="31">
        <f>'[20]Rev Req''t_yrs 1-3'!$F$3</f>
        <v>2023</v>
      </c>
      <c r="HR5" s="31">
        <f>'[20]Rev Req''t_yrs 1-3'!$G$3</f>
        <v>2024</v>
      </c>
      <c r="HS5" s="32">
        <f>'[20]Rev Req''t_yrs 1-3'!$H$3</f>
        <v>2025</v>
      </c>
      <c r="HU5" s="4"/>
      <c r="HV5" s="31">
        <f>'[20]Rev Req''t_yrs 1-3'!$E$3</f>
        <v>2022</v>
      </c>
      <c r="HW5" s="31">
        <f>'[20]Rev Req''t_yrs 1-3'!$F$3</f>
        <v>2023</v>
      </c>
      <c r="HX5" s="31">
        <f>'[20]Rev Req''t_yrs 1-3'!$G$3</f>
        <v>2024</v>
      </c>
      <c r="HY5" s="32">
        <f>'[20]Rev Req''t_yrs 1-3'!$H$3</f>
        <v>2025</v>
      </c>
      <c r="IA5" s="4"/>
      <c r="IB5" s="31">
        <f>'[20]Rev Req''t_yrs 1-3'!$E$3</f>
        <v>2022</v>
      </c>
      <c r="IC5" s="31">
        <f>'[20]Rev Req''t_yrs 1-3'!$F$3</f>
        <v>2023</v>
      </c>
      <c r="ID5" s="31">
        <f>'[20]Rev Req''t_yrs 1-3'!$G$3</f>
        <v>2024</v>
      </c>
      <c r="IE5" s="32">
        <f>'[20]Rev Req''t_yrs 1-3'!$H$3</f>
        <v>2025</v>
      </c>
      <c r="IG5" s="4"/>
      <c r="IH5" s="31">
        <f>'[20]Rev Req''t_yrs 1-3'!$E$3</f>
        <v>2022</v>
      </c>
      <c r="II5" s="31">
        <f>'[20]Rev Req''t_yrs 1-3'!$F$3</f>
        <v>2023</v>
      </c>
      <c r="IJ5" s="31">
        <f>'[20]Rev Req''t_yrs 1-3'!$G$3</f>
        <v>2024</v>
      </c>
      <c r="IK5" s="32">
        <f>'[20]Rev Req''t_yrs 1-3'!$H$3</f>
        <v>2025</v>
      </c>
      <c r="IM5" s="4"/>
      <c r="IN5" s="31">
        <f>'[20]Rev Req''t_yrs 1-3'!$E$3</f>
        <v>2022</v>
      </c>
      <c r="IO5" s="31">
        <f>'[20]Rev Req''t_yrs 1-3'!$F$3</f>
        <v>2023</v>
      </c>
      <c r="IP5" s="31">
        <f>'[20]Rev Req''t_yrs 1-3'!$G$3</f>
        <v>2024</v>
      </c>
      <c r="IQ5" s="32">
        <f>'[20]Rev Req''t_yrs 1-3'!$H$3</f>
        <v>2025</v>
      </c>
      <c r="IS5" s="4"/>
      <c r="IT5" s="31">
        <f>'[20]Rev Req''t_yrs 1-3'!$E$3</f>
        <v>2022</v>
      </c>
      <c r="IU5" s="31">
        <f>'[20]Rev Req''t_yrs 1-3'!$F$3</f>
        <v>2023</v>
      </c>
      <c r="IV5" s="31">
        <f>'[20]Rev Req''t_yrs 1-3'!$G$3</f>
        <v>2024</v>
      </c>
      <c r="IW5" s="32">
        <f>'[20]Rev Req''t_yrs 1-3'!$H$3</f>
        <v>2025</v>
      </c>
      <c r="IY5" s="4"/>
      <c r="IZ5" s="31">
        <f>'[20]Rev Req''t_yrs 1-3'!$E$3</f>
        <v>2022</v>
      </c>
      <c r="JA5" s="31">
        <f>'[20]Rev Req''t_yrs 1-3'!$F$3</f>
        <v>2023</v>
      </c>
      <c r="JB5" s="31">
        <f>'[20]Rev Req''t_yrs 1-3'!$G$3</f>
        <v>2024</v>
      </c>
      <c r="JC5" s="32">
        <f>'[20]Rev Req''t_yrs 1-3'!$H$3</f>
        <v>2025</v>
      </c>
    </row>
    <row r="6" spans="1:263" x14ac:dyDescent="0.25">
      <c r="A6" s="5" t="s">
        <v>75</v>
      </c>
      <c r="B6" s="9">
        <f t="shared" ref="B6:E9" si="1">H6+N6+T6+Z6+AF6+AL6+AR6+AX6+BD6+BJ6+BP6+BV6+CB6+CH6+CN6+CT6+CZ6+DF6+DL6+DR6+DX6+ED6+EJ6+EP6+EV6+FB6+FH6+FN6+FT6+FZ6+GF6+GL6+GR6+GX6+HD6+HJ6+HP6+HV6+IB6+IH6+IN6+IT6+IZ6</f>
        <v>721964</v>
      </c>
      <c r="C6" s="9">
        <f t="shared" si="1"/>
        <v>215000</v>
      </c>
      <c r="D6" s="9">
        <f t="shared" si="1"/>
        <v>236500</v>
      </c>
      <c r="E6" s="10">
        <f t="shared" si="1"/>
        <v>0</v>
      </c>
      <c r="G6" s="5" t="s">
        <v>75</v>
      </c>
      <c r="H6" s="9">
        <f>'[19]Rev Req''t_yrs 1-3'!$E$53</f>
        <v>610888</v>
      </c>
      <c r="I6" s="9">
        <f>'[19]Rev Req''t_yrs 1-3'!$F$53</f>
        <v>5000</v>
      </c>
      <c r="J6" s="9">
        <f>'[19]Rev Req''t_yrs 1-3'!$G$53</f>
        <v>5500</v>
      </c>
      <c r="K6" s="10">
        <f>'[19]Rev Req''t_yrs 1-3'!$H$53</f>
        <v>0</v>
      </c>
      <c r="M6" s="5" t="s">
        <v>75</v>
      </c>
      <c r="N6" s="9">
        <f>'[18]Rev Req''t_yrs 1-3'!$E$53</f>
        <v>21000</v>
      </c>
      <c r="O6" s="9">
        <f>'[18]Rev Req''t_yrs 1-3'!$F$53</f>
        <v>5000</v>
      </c>
      <c r="P6" s="9">
        <f>'[18]Rev Req''t_yrs 1-3'!$G$53</f>
        <v>5500</v>
      </c>
      <c r="Q6" s="10">
        <f>'[18]Rev Req''t_yrs 1-3'!$H$53</f>
        <v>0</v>
      </c>
      <c r="S6" s="5" t="s">
        <v>75</v>
      </c>
      <c r="T6" s="9">
        <f>'[17]Rev Req''t_yrs 1-3'!$E$53</f>
        <v>90076</v>
      </c>
      <c r="U6" s="9">
        <f>'[17]Rev Req''t_yrs 1-3'!$F$53</f>
        <v>5000</v>
      </c>
      <c r="V6" s="9">
        <f>'[17]Rev Req''t_yrs 1-3'!$G$53</f>
        <v>5500</v>
      </c>
      <c r="W6" s="10">
        <f>'[17]Rev Req''t_yrs 1-3'!$H$53</f>
        <v>0</v>
      </c>
      <c r="Y6" s="5" t="s">
        <v>75</v>
      </c>
      <c r="Z6" s="9">
        <f>'[21]Rev Req''t_yrs 1-3'!$N5</f>
        <v>0</v>
      </c>
      <c r="AA6" s="9">
        <f>'[22]Rev Req''t_yrs 1-3'!$O$5</f>
        <v>5000</v>
      </c>
      <c r="AB6" s="9">
        <f>'[22]Rev Req''t_yrs 1-3'!$P$5</f>
        <v>5500</v>
      </c>
      <c r="AC6" s="10">
        <f>'[22]Rev Req''t_yrs 1-3'!$Q$5</f>
        <v>0</v>
      </c>
      <c r="AE6" s="5" t="s">
        <v>75</v>
      </c>
      <c r="AF6" s="9">
        <f>'[21]Rev Req''t_yrs 1-3'!$N5</f>
        <v>0</v>
      </c>
      <c r="AG6" s="9">
        <f>'[22]Rev Req''t_yrs 1-3'!$O$5</f>
        <v>5000</v>
      </c>
      <c r="AH6" s="9">
        <f>'[22]Rev Req''t_yrs 1-3'!$P$5</f>
        <v>5500</v>
      </c>
      <c r="AI6" s="10">
        <f>'[22]Rev Req''t_yrs 1-3'!$Q$5</f>
        <v>0</v>
      </c>
      <c r="AK6" s="5" t="s">
        <v>75</v>
      </c>
      <c r="AL6" s="9">
        <f>'[21]Rev Req''t_yrs 1-3'!$N5</f>
        <v>0</v>
      </c>
      <c r="AM6" s="9">
        <f>'[22]Rev Req''t_yrs 1-3'!$O$5</f>
        <v>5000</v>
      </c>
      <c r="AN6" s="9">
        <f>'[22]Rev Req''t_yrs 1-3'!$P$5</f>
        <v>5500</v>
      </c>
      <c r="AO6" s="10">
        <f>'[22]Rev Req''t_yrs 1-3'!$Q$5</f>
        <v>0</v>
      </c>
      <c r="AQ6" s="5" t="s">
        <v>75</v>
      </c>
      <c r="AR6" s="9">
        <f>'[21]Rev Req''t_yrs 1-3'!$N5</f>
        <v>0</v>
      </c>
      <c r="AS6" s="9">
        <f>'[22]Rev Req''t_yrs 1-3'!$O$5</f>
        <v>5000</v>
      </c>
      <c r="AT6" s="9">
        <f>'[22]Rev Req''t_yrs 1-3'!$P$5</f>
        <v>5500</v>
      </c>
      <c r="AU6" s="10">
        <f>'[22]Rev Req''t_yrs 1-3'!$Q$5</f>
        <v>0</v>
      </c>
      <c r="AW6" s="5" t="s">
        <v>75</v>
      </c>
      <c r="AX6" s="9">
        <f>'[21]Rev Req''t_yrs 1-3'!$N5</f>
        <v>0</v>
      </c>
      <c r="AY6" s="9">
        <f>'[22]Rev Req''t_yrs 1-3'!$O$5</f>
        <v>5000</v>
      </c>
      <c r="AZ6" s="9">
        <f>'[22]Rev Req''t_yrs 1-3'!$P$5</f>
        <v>5500</v>
      </c>
      <c r="BA6" s="10">
        <f>'[22]Rev Req''t_yrs 1-3'!$Q$5</f>
        <v>0</v>
      </c>
      <c r="BC6" s="5" t="s">
        <v>75</v>
      </c>
      <c r="BD6" s="9">
        <f>'[21]Rev Req''t_yrs 1-3'!$N5</f>
        <v>0</v>
      </c>
      <c r="BE6" s="9">
        <f>'[22]Rev Req''t_yrs 1-3'!$O$5</f>
        <v>5000</v>
      </c>
      <c r="BF6" s="9">
        <f>'[22]Rev Req''t_yrs 1-3'!$P$5</f>
        <v>5500</v>
      </c>
      <c r="BG6" s="10">
        <f>'[22]Rev Req''t_yrs 1-3'!$Q$5</f>
        <v>0</v>
      </c>
      <c r="BI6" s="5" t="s">
        <v>75</v>
      </c>
      <c r="BJ6" s="9">
        <f>'[21]Rev Req''t_yrs 1-3'!$N5</f>
        <v>0</v>
      </c>
      <c r="BK6" s="9">
        <f>'[22]Rev Req''t_yrs 1-3'!$O$5</f>
        <v>5000</v>
      </c>
      <c r="BL6" s="9">
        <f>'[22]Rev Req''t_yrs 1-3'!$P$5</f>
        <v>5500</v>
      </c>
      <c r="BM6" s="10">
        <f>'[22]Rev Req''t_yrs 1-3'!$Q$5</f>
        <v>0</v>
      </c>
      <c r="BO6" s="5" t="s">
        <v>75</v>
      </c>
      <c r="BP6" s="9">
        <f>'[21]Rev Req''t_yrs 1-3'!$N5</f>
        <v>0</v>
      </c>
      <c r="BQ6" s="9">
        <f>'[22]Rev Req''t_yrs 1-3'!$O$5</f>
        <v>5000</v>
      </c>
      <c r="BR6" s="9">
        <f>'[22]Rev Req''t_yrs 1-3'!$P$5</f>
        <v>5500</v>
      </c>
      <c r="BS6" s="10">
        <f>'[22]Rev Req''t_yrs 1-3'!$Q$5</f>
        <v>0</v>
      </c>
      <c r="BU6" s="5" t="s">
        <v>75</v>
      </c>
      <c r="BV6" s="9">
        <f>'[21]Rev Req''t_yrs 1-3'!$N5</f>
        <v>0</v>
      </c>
      <c r="BW6" s="9">
        <f>'[22]Rev Req''t_yrs 1-3'!$O$5</f>
        <v>5000</v>
      </c>
      <c r="BX6" s="9">
        <f>'[22]Rev Req''t_yrs 1-3'!$P$5</f>
        <v>5500</v>
      </c>
      <c r="BY6" s="10">
        <f>'[22]Rev Req''t_yrs 1-3'!$Q$5</f>
        <v>0</v>
      </c>
      <c r="CA6" s="5" t="s">
        <v>75</v>
      </c>
      <c r="CB6" s="9">
        <f>'[21]Rev Req''t_yrs 1-3'!$N5</f>
        <v>0</v>
      </c>
      <c r="CC6" s="9">
        <f>'[22]Rev Req''t_yrs 1-3'!$O$5</f>
        <v>5000</v>
      </c>
      <c r="CD6" s="9">
        <f>'[22]Rev Req''t_yrs 1-3'!$P$5</f>
        <v>5500</v>
      </c>
      <c r="CE6" s="10">
        <f>'[22]Rev Req''t_yrs 1-3'!$Q$5</f>
        <v>0</v>
      </c>
      <c r="CG6" s="5" t="s">
        <v>75</v>
      </c>
      <c r="CH6" s="9">
        <f>'[21]Rev Req''t_yrs 1-3'!$N5</f>
        <v>0</v>
      </c>
      <c r="CI6" s="9">
        <f>'[22]Rev Req''t_yrs 1-3'!$O$5</f>
        <v>5000</v>
      </c>
      <c r="CJ6" s="9">
        <f>'[22]Rev Req''t_yrs 1-3'!$P$5</f>
        <v>5500</v>
      </c>
      <c r="CK6" s="10">
        <f>'[22]Rev Req''t_yrs 1-3'!$Q$5</f>
        <v>0</v>
      </c>
      <c r="CM6" s="5" t="s">
        <v>75</v>
      </c>
      <c r="CN6" s="9">
        <f>'[21]Rev Req''t_yrs 1-3'!$N5</f>
        <v>0</v>
      </c>
      <c r="CO6" s="9">
        <f>'[22]Rev Req''t_yrs 1-3'!$O$5</f>
        <v>5000</v>
      </c>
      <c r="CP6" s="9">
        <f>'[22]Rev Req''t_yrs 1-3'!$P$5</f>
        <v>5500</v>
      </c>
      <c r="CQ6" s="10">
        <f>'[22]Rev Req''t_yrs 1-3'!$Q$5</f>
        <v>0</v>
      </c>
      <c r="CS6" s="5" t="s">
        <v>75</v>
      </c>
      <c r="CT6" s="9">
        <f>'[21]Rev Req''t_yrs 1-3'!$N5</f>
        <v>0</v>
      </c>
      <c r="CU6" s="9">
        <f>'[22]Rev Req''t_yrs 1-3'!$O$5</f>
        <v>5000</v>
      </c>
      <c r="CV6" s="9">
        <f>'[22]Rev Req''t_yrs 1-3'!$P$5</f>
        <v>5500</v>
      </c>
      <c r="CW6" s="10">
        <f>'[22]Rev Req''t_yrs 1-3'!$Q$5</f>
        <v>0</v>
      </c>
      <c r="CY6" s="5" t="s">
        <v>75</v>
      </c>
      <c r="CZ6" s="9">
        <f>'[21]Rev Req''t_yrs 1-3'!$N5</f>
        <v>0</v>
      </c>
      <c r="DA6" s="9">
        <f>'[22]Rev Req''t_yrs 1-3'!$O$5</f>
        <v>5000</v>
      </c>
      <c r="DB6" s="9">
        <f>'[22]Rev Req''t_yrs 1-3'!$P$5</f>
        <v>5500</v>
      </c>
      <c r="DC6" s="10">
        <f>'[22]Rev Req''t_yrs 1-3'!$Q$5</f>
        <v>0</v>
      </c>
      <c r="DE6" s="5" t="s">
        <v>75</v>
      </c>
      <c r="DF6" s="9">
        <f>'[21]Rev Req''t_yrs 1-3'!$N5</f>
        <v>0</v>
      </c>
      <c r="DG6" s="9">
        <f>'[22]Rev Req''t_yrs 1-3'!$O$5</f>
        <v>5000</v>
      </c>
      <c r="DH6" s="9">
        <f>'[22]Rev Req''t_yrs 1-3'!$P$5</f>
        <v>5500</v>
      </c>
      <c r="DI6" s="10">
        <f>'[22]Rev Req''t_yrs 1-3'!$Q$5</f>
        <v>0</v>
      </c>
      <c r="DK6" s="5" t="s">
        <v>75</v>
      </c>
      <c r="DL6" s="9">
        <f>'[21]Rev Req''t_yrs 1-3'!$N5</f>
        <v>0</v>
      </c>
      <c r="DM6" s="9">
        <f>'[22]Rev Req''t_yrs 1-3'!$O$5</f>
        <v>5000</v>
      </c>
      <c r="DN6" s="9">
        <f>'[22]Rev Req''t_yrs 1-3'!$P$5</f>
        <v>5500</v>
      </c>
      <c r="DO6" s="10">
        <f>'[22]Rev Req''t_yrs 1-3'!$Q$5</f>
        <v>0</v>
      </c>
      <c r="DQ6" s="5" t="s">
        <v>75</v>
      </c>
      <c r="DR6" s="9">
        <f>'[21]Rev Req''t_yrs 1-3'!$N5</f>
        <v>0</v>
      </c>
      <c r="DS6" s="9">
        <f>'[22]Rev Req''t_yrs 1-3'!$O$5</f>
        <v>5000</v>
      </c>
      <c r="DT6" s="9">
        <f>'[22]Rev Req''t_yrs 1-3'!$P$5</f>
        <v>5500</v>
      </c>
      <c r="DU6" s="10">
        <f>'[22]Rev Req''t_yrs 1-3'!$Q$5</f>
        <v>0</v>
      </c>
      <c r="DW6" s="5" t="s">
        <v>75</v>
      </c>
      <c r="DX6" s="9">
        <f>'[21]Rev Req''t_yrs 1-3'!$N5</f>
        <v>0</v>
      </c>
      <c r="DY6" s="9">
        <f>'[22]Rev Req''t_yrs 1-3'!$O$5</f>
        <v>5000</v>
      </c>
      <c r="DZ6" s="9">
        <f>'[22]Rev Req''t_yrs 1-3'!$P$5</f>
        <v>5500</v>
      </c>
      <c r="EA6" s="10">
        <f>'[22]Rev Req''t_yrs 1-3'!$Q$5</f>
        <v>0</v>
      </c>
      <c r="EC6" s="5" t="s">
        <v>75</v>
      </c>
      <c r="ED6" s="9">
        <f>'[21]Rev Req''t_yrs 1-3'!$N5</f>
        <v>0</v>
      </c>
      <c r="EE6" s="9">
        <f>'[22]Rev Req''t_yrs 1-3'!$O$5</f>
        <v>5000</v>
      </c>
      <c r="EF6" s="9">
        <f>'[22]Rev Req''t_yrs 1-3'!$P$5</f>
        <v>5500</v>
      </c>
      <c r="EG6" s="10">
        <f>'[22]Rev Req''t_yrs 1-3'!$Q$5</f>
        <v>0</v>
      </c>
      <c r="EI6" s="5" t="s">
        <v>75</v>
      </c>
      <c r="EJ6" s="9">
        <f>'[21]Rev Req''t_yrs 1-3'!$N5</f>
        <v>0</v>
      </c>
      <c r="EK6" s="9">
        <f>'[22]Rev Req''t_yrs 1-3'!$O$5</f>
        <v>5000</v>
      </c>
      <c r="EL6" s="9">
        <f>'[22]Rev Req''t_yrs 1-3'!$P$5</f>
        <v>5500</v>
      </c>
      <c r="EM6" s="10">
        <f>'[22]Rev Req''t_yrs 1-3'!$Q$5</f>
        <v>0</v>
      </c>
      <c r="EO6" s="5" t="s">
        <v>75</v>
      </c>
      <c r="EP6" s="9">
        <f>'[21]Rev Req''t_yrs 1-3'!$N5</f>
        <v>0</v>
      </c>
      <c r="EQ6" s="9">
        <f>'[22]Rev Req''t_yrs 1-3'!$O$5</f>
        <v>5000</v>
      </c>
      <c r="ER6" s="9">
        <f>'[22]Rev Req''t_yrs 1-3'!$P$5</f>
        <v>5500</v>
      </c>
      <c r="ES6" s="10">
        <f>'[22]Rev Req''t_yrs 1-3'!$Q$5</f>
        <v>0</v>
      </c>
      <c r="EU6" s="5" t="s">
        <v>75</v>
      </c>
      <c r="EV6" s="9">
        <f>'[21]Rev Req''t_yrs 1-3'!$N5</f>
        <v>0</v>
      </c>
      <c r="EW6" s="9">
        <f>'[22]Rev Req''t_yrs 1-3'!$O$5</f>
        <v>5000</v>
      </c>
      <c r="EX6" s="9">
        <f>'[22]Rev Req''t_yrs 1-3'!$P$5</f>
        <v>5500</v>
      </c>
      <c r="EY6" s="10">
        <f>'[22]Rev Req''t_yrs 1-3'!$Q$5</f>
        <v>0</v>
      </c>
      <c r="FA6" s="5" t="s">
        <v>75</v>
      </c>
      <c r="FB6" s="9">
        <f>'[21]Rev Req''t_yrs 1-3'!$N5</f>
        <v>0</v>
      </c>
      <c r="FC6" s="9">
        <f>'[22]Rev Req''t_yrs 1-3'!$O$5</f>
        <v>5000</v>
      </c>
      <c r="FD6" s="9">
        <f>'[22]Rev Req''t_yrs 1-3'!$P$5</f>
        <v>5500</v>
      </c>
      <c r="FE6" s="10">
        <f>'[22]Rev Req''t_yrs 1-3'!$Q$5</f>
        <v>0</v>
      </c>
      <c r="FG6" s="5" t="s">
        <v>75</v>
      </c>
      <c r="FH6" s="9">
        <f>'[21]Rev Req''t_yrs 1-3'!$N5</f>
        <v>0</v>
      </c>
      <c r="FI6" s="9">
        <f>'[22]Rev Req''t_yrs 1-3'!$O$5</f>
        <v>5000</v>
      </c>
      <c r="FJ6" s="9">
        <f>'[22]Rev Req''t_yrs 1-3'!$P$5</f>
        <v>5500</v>
      </c>
      <c r="FK6" s="10">
        <f>'[22]Rev Req''t_yrs 1-3'!$Q$5</f>
        <v>0</v>
      </c>
      <c r="FM6" s="5" t="s">
        <v>75</v>
      </c>
      <c r="FN6" s="9">
        <f>'[21]Rev Req''t_yrs 1-3'!$N5</f>
        <v>0</v>
      </c>
      <c r="FO6" s="9">
        <f>'[22]Rev Req''t_yrs 1-3'!$O$5</f>
        <v>5000</v>
      </c>
      <c r="FP6" s="9">
        <f>'[22]Rev Req''t_yrs 1-3'!$P$5</f>
        <v>5500</v>
      </c>
      <c r="FQ6" s="10">
        <f>'[22]Rev Req''t_yrs 1-3'!$Q$5</f>
        <v>0</v>
      </c>
      <c r="FS6" s="5" t="s">
        <v>75</v>
      </c>
      <c r="FT6" s="9">
        <f>'[21]Rev Req''t_yrs 1-3'!$N5</f>
        <v>0</v>
      </c>
      <c r="FU6" s="9">
        <f>'[22]Rev Req''t_yrs 1-3'!$O$5</f>
        <v>5000</v>
      </c>
      <c r="FV6" s="9">
        <f>'[22]Rev Req''t_yrs 1-3'!$P$5</f>
        <v>5500</v>
      </c>
      <c r="FW6" s="10">
        <f>'[22]Rev Req''t_yrs 1-3'!$Q$5</f>
        <v>0</v>
      </c>
      <c r="FY6" s="5" t="s">
        <v>75</v>
      </c>
      <c r="FZ6" s="9">
        <f>'[21]Rev Req''t_yrs 1-3'!$N5</f>
        <v>0</v>
      </c>
      <c r="GA6" s="9">
        <f>'[22]Rev Req''t_yrs 1-3'!$O$5</f>
        <v>5000</v>
      </c>
      <c r="GB6" s="9">
        <f>'[22]Rev Req''t_yrs 1-3'!$P$5</f>
        <v>5500</v>
      </c>
      <c r="GC6" s="10">
        <f>'[22]Rev Req''t_yrs 1-3'!$Q$5</f>
        <v>0</v>
      </c>
      <c r="GE6" s="5" t="s">
        <v>75</v>
      </c>
      <c r="GF6" s="9">
        <f>'[21]Rev Req''t_yrs 1-3'!$N5</f>
        <v>0</v>
      </c>
      <c r="GG6" s="9">
        <f>'[22]Rev Req''t_yrs 1-3'!$O$5</f>
        <v>5000</v>
      </c>
      <c r="GH6" s="9">
        <f>'[22]Rev Req''t_yrs 1-3'!$P$5</f>
        <v>5500</v>
      </c>
      <c r="GI6" s="10">
        <f>'[22]Rev Req''t_yrs 1-3'!$Q$5</f>
        <v>0</v>
      </c>
      <c r="GK6" s="5" t="s">
        <v>75</v>
      </c>
      <c r="GL6" s="9">
        <f>'[21]Rev Req''t_yrs 1-3'!$N5</f>
        <v>0</v>
      </c>
      <c r="GM6" s="9">
        <f>'[22]Rev Req''t_yrs 1-3'!$O$5</f>
        <v>5000</v>
      </c>
      <c r="GN6" s="9">
        <f>'[22]Rev Req''t_yrs 1-3'!$P$5</f>
        <v>5500</v>
      </c>
      <c r="GO6" s="10">
        <f>'[22]Rev Req''t_yrs 1-3'!$Q$5</f>
        <v>0</v>
      </c>
      <c r="GQ6" s="5" t="s">
        <v>75</v>
      </c>
      <c r="GR6" s="9">
        <f>'[21]Rev Req''t_yrs 1-3'!$N5</f>
        <v>0</v>
      </c>
      <c r="GS6" s="9">
        <f>'[22]Rev Req''t_yrs 1-3'!$O$5</f>
        <v>5000</v>
      </c>
      <c r="GT6" s="9">
        <f>'[22]Rev Req''t_yrs 1-3'!$P$5</f>
        <v>5500</v>
      </c>
      <c r="GU6" s="10">
        <f>'[22]Rev Req''t_yrs 1-3'!$Q$5</f>
        <v>0</v>
      </c>
      <c r="GW6" s="5" t="s">
        <v>75</v>
      </c>
      <c r="GX6" s="9">
        <f>'[21]Rev Req''t_yrs 1-3'!$N5</f>
        <v>0</v>
      </c>
      <c r="GY6" s="9">
        <f>'[22]Rev Req''t_yrs 1-3'!$O$5</f>
        <v>5000</v>
      </c>
      <c r="GZ6" s="9">
        <f>'[22]Rev Req''t_yrs 1-3'!$P$5</f>
        <v>5500</v>
      </c>
      <c r="HA6" s="10">
        <f>'[22]Rev Req''t_yrs 1-3'!$Q$5</f>
        <v>0</v>
      </c>
      <c r="HC6" s="5" t="s">
        <v>75</v>
      </c>
      <c r="HD6" s="9">
        <f>'[21]Rev Req''t_yrs 1-3'!$N5</f>
        <v>0</v>
      </c>
      <c r="HE6" s="9">
        <f>'[22]Rev Req''t_yrs 1-3'!$O$5</f>
        <v>5000</v>
      </c>
      <c r="HF6" s="9">
        <f>'[22]Rev Req''t_yrs 1-3'!$P$5</f>
        <v>5500</v>
      </c>
      <c r="HG6" s="10">
        <f>'[22]Rev Req''t_yrs 1-3'!$Q$5</f>
        <v>0</v>
      </c>
      <c r="HI6" s="5" t="s">
        <v>75</v>
      </c>
      <c r="HJ6" s="9">
        <f>'[21]Rev Req''t_yrs 1-3'!$N5</f>
        <v>0</v>
      </c>
      <c r="HK6" s="9">
        <f>'[22]Rev Req''t_yrs 1-3'!$O$5</f>
        <v>5000</v>
      </c>
      <c r="HL6" s="9">
        <f>'[22]Rev Req''t_yrs 1-3'!$P$5</f>
        <v>5500</v>
      </c>
      <c r="HM6" s="10">
        <f>'[22]Rev Req''t_yrs 1-3'!$Q$5</f>
        <v>0</v>
      </c>
      <c r="HO6" s="5" t="s">
        <v>75</v>
      </c>
      <c r="HP6" s="9">
        <f>'[21]Rev Req''t_yrs 1-3'!$N5</f>
        <v>0</v>
      </c>
      <c r="HQ6" s="9">
        <f>'[22]Rev Req''t_yrs 1-3'!$O$5</f>
        <v>5000</v>
      </c>
      <c r="HR6" s="9">
        <f>'[22]Rev Req''t_yrs 1-3'!$P$5</f>
        <v>5500</v>
      </c>
      <c r="HS6" s="10">
        <f>'[22]Rev Req''t_yrs 1-3'!$Q$5</f>
        <v>0</v>
      </c>
      <c r="HU6" s="5" t="s">
        <v>75</v>
      </c>
      <c r="HV6" s="9">
        <f>'[21]Rev Req''t_yrs 1-3'!$N5</f>
        <v>0</v>
      </c>
      <c r="HW6" s="9">
        <f>'[22]Rev Req''t_yrs 1-3'!$O$5</f>
        <v>5000</v>
      </c>
      <c r="HX6" s="9">
        <f>'[22]Rev Req''t_yrs 1-3'!$P$5</f>
        <v>5500</v>
      </c>
      <c r="HY6" s="10">
        <f>'[22]Rev Req''t_yrs 1-3'!$Q$5</f>
        <v>0</v>
      </c>
      <c r="IA6" s="5" t="s">
        <v>75</v>
      </c>
      <c r="IB6" s="9">
        <f>'[21]Rev Req''t_yrs 1-3'!$N5</f>
        <v>0</v>
      </c>
      <c r="IC6" s="9">
        <f>'[22]Rev Req''t_yrs 1-3'!$O$5</f>
        <v>5000</v>
      </c>
      <c r="ID6" s="9">
        <f>'[22]Rev Req''t_yrs 1-3'!$P$5</f>
        <v>5500</v>
      </c>
      <c r="IE6" s="10">
        <f>'[22]Rev Req''t_yrs 1-3'!$Q$5</f>
        <v>0</v>
      </c>
      <c r="IG6" s="5" t="s">
        <v>75</v>
      </c>
      <c r="IH6" s="9">
        <f>'[21]Rev Req''t_yrs 1-3'!$N5</f>
        <v>0</v>
      </c>
      <c r="II6" s="9">
        <f>'[22]Rev Req''t_yrs 1-3'!$O$5</f>
        <v>5000</v>
      </c>
      <c r="IJ6" s="9">
        <f>'[22]Rev Req''t_yrs 1-3'!$P$5</f>
        <v>5500</v>
      </c>
      <c r="IK6" s="10">
        <f>'[22]Rev Req''t_yrs 1-3'!$Q$5</f>
        <v>0</v>
      </c>
      <c r="IM6" s="5" t="s">
        <v>75</v>
      </c>
      <c r="IN6" s="9">
        <f>'[21]Rev Req''t_yrs 1-3'!$N5</f>
        <v>0</v>
      </c>
      <c r="IO6" s="9">
        <f>'[22]Rev Req''t_yrs 1-3'!$O$5</f>
        <v>5000</v>
      </c>
      <c r="IP6" s="9">
        <f>'[22]Rev Req''t_yrs 1-3'!$P$5</f>
        <v>5500</v>
      </c>
      <c r="IQ6" s="10">
        <f>'[22]Rev Req''t_yrs 1-3'!$Q$5</f>
        <v>0</v>
      </c>
      <c r="IS6" s="5" t="s">
        <v>75</v>
      </c>
      <c r="IT6" s="9">
        <f>'[21]Rev Req''t_yrs 1-3'!$N5</f>
        <v>0</v>
      </c>
      <c r="IU6" s="9">
        <f>'[22]Rev Req''t_yrs 1-3'!$O$5</f>
        <v>5000</v>
      </c>
      <c r="IV6" s="9">
        <f>'[22]Rev Req''t_yrs 1-3'!$P$5</f>
        <v>5500</v>
      </c>
      <c r="IW6" s="10">
        <f>'[22]Rev Req''t_yrs 1-3'!$Q$5</f>
        <v>0</v>
      </c>
      <c r="IY6" s="5" t="s">
        <v>75</v>
      </c>
      <c r="IZ6" s="9">
        <f>'[21]Rev Req''t_yrs 1-3'!$N5</f>
        <v>0</v>
      </c>
      <c r="JA6" s="9">
        <f>'[22]Rev Req''t_yrs 1-3'!$O$5</f>
        <v>5000</v>
      </c>
      <c r="JB6" s="9">
        <f>'[22]Rev Req''t_yrs 1-3'!$P$5</f>
        <v>5500</v>
      </c>
      <c r="JC6" s="10">
        <f>'[22]Rev Req''t_yrs 1-3'!$Q$5</f>
        <v>0</v>
      </c>
    </row>
    <row r="7" spans="1:263" x14ac:dyDescent="0.25">
      <c r="A7" s="5" t="s">
        <v>76</v>
      </c>
      <c r="B7" s="9">
        <f t="shared" ref="B7" si="2">H7+N7+T7+Z7+AF7+AL7+AR7+AX7+BD7+BJ7+BP7+BV7+CB7+CH7+CN7+CT7+CZ7+DF7+DL7+DR7+DX7+ED7+EJ7+EP7+EV7+FB7+FH7+FN7+FT7+FZ7+GF7+GL7+GR7+GX7+HD7+HJ7+HP7+HV7+IB7+IH7+IN7+IT7+IZ7</f>
        <v>721964</v>
      </c>
      <c r="C7" s="9">
        <f t="shared" ref="C7" si="3">I7+O7+U7+AA7+AG7+AM7+AS7+AY7+BE7+BK7+BQ7+BW7+CC7+CI7+CO7+CU7+DA7+DG7+DM7+DS7+DY7+EE7+EK7+EQ7+EW7+FC7+FI7+FO7+FU7+GA7+GG7+GM7+GS7+GY7+HE7+HK7+HQ7+HW7+IC7+II7+IO7+IU7+JA7</f>
        <v>215000</v>
      </c>
      <c r="D7" s="9">
        <f t="shared" ref="D7" si="4">J7+P7+V7+AB7+AH7+AN7+AT7+AZ7+BF7+BL7+BR7+BX7+CD7+CJ7+CP7+CV7+DB7+DH7+DN7+DT7+DZ7+EF7+EL7+ER7+EX7+FD7+FJ7+FP7+FV7+GB7+GH7+GN7+GT7+GZ7+HF7+HL7+HR7+HX7+ID7+IJ7+IP7+IV7+JB7</f>
        <v>236500</v>
      </c>
      <c r="E7" s="10">
        <f t="shared" ref="E7" si="5">K7+Q7+W7+AC7+AI7+AO7+AU7+BA7+BG7+BM7+BS7+BY7+CE7+CK7+CQ7+CW7+DC7+DI7+DO7+DU7+EA7+EG7+EM7+ES7+EY7+FE7+FK7+FQ7+FW7+GC7+GI7+GO7+GU7+HA7+HG7+HM7+HS7+HY7+IE7+IK7+IQ7+IW7+JC7</f>
        <v>0</v>
      </c>
      <c r="G7" s="5" t="s">
        <v>76</v>
      </c>
      <c r="H7" s="9">
        <f>'[19]Rev Req''t_yrs 1-3'!$E$53</f>
        <v>610888</v>
      </c>
      <c r="I7" s="9">
        <f>'[19]Rev Req''t_yrs 1-3'!$F$53</f>
        <v>5000</v>
      </c>
      <c r="J7" s="9">
        <f>'[19]Rev Req''t_yrs 1-3'!$G$53</f>
        <v>5500</v>
      </c>
      <c r="K7" s="10">
        <f>'[19]Rev Req''t_yrs 1-3'!$H$53</f>
        <v>0</v>
      </c>
      <c r="M7" s="5" t="s">
        <v>76</v>
      </c>
      <c r="N7" s="9">
        <f>'[18]Rev Req''t_yrs 1-3'!$E$53</f>
        <v>21000</v>
      </c>
      <c r="O7" s="9">
        <f>'[18]Rev Req''t_yrs 1-3'!$F$53</f>
        <v>5000</v>
      </c>
      <c r="P7" s="9">
        <f>'[18]Rev Req''t_yrs 1-3'!$G$53</f>
        <v>5500</v>
      </c>
      <c r="Q7" s="10">
        <f>'[18]Rev Req''t_yrs 1-3'!$H$53</f>
        <v>0</v>
      </c>
      <c r="S7" s="5" t="s">
        <v>76</v>
      </c>
      <c r="T7" s="9">
        <f>'[17]Rev Req''t_yrs 1-3'!$E$53</f>
        <v>90076</v>
      </c>
      <c r="U7" s="9">
        <f>'[17]Rev Req''t_yrs 1-3'!$F$53</f>
        <v>5000</v>
      </c>
      <c r="V7" s="9">
        <f>'[17]Rev Req''t_yrs 1-3'!$G$53</f>
        <v>5500</v>
      </c>
      <c r="W7" s="10">
        <f>'[17]Rev Req''t_yrs 1-3'!$H$53</f>
        <v>0</v>
      </c>
      <c r="Y7" s="5" t="s">
        <v>76</v>
      </c>
      <c r="Z7" s="9">
        <f>'[21]Rev Req''t_yrs 1-3'!$N6</f>
        <v>0</v>
      </c>
      <c r="AA7" s="9">
        <f>'[22]Rev Req''t_yrs 1-3'!$O$5</f>
        <v>5000</v>
      </c>
      <c r="AB7" s="9">
        <f>'[22]Rev Req''t_yrs 1-3'!$P$5</f>
        <v>5500</v>
      </c>
      <c r="AC7" s="10">
        <f>'[22]Rev Req''t_yrs 1-3'!$Q$5</f>
        <v>0</v>
      </c>
      <c r="AE7" s="5" t="s">
        <v>76</v>
      </c>
      <c r="AF7" s="9">
        <f>'[21]Rev Req''t_yrs 1-3'!$N6</f>
        <v>0</v>
      </c>
      <c r="AG7" s="9">
        <f>'[22]Rev Req''t_yrs 1-3'!$O$5</f>
        <v>5000</v>
      </c>
      <c r="AH7" s="9">
        <f>'[22]Rev Req''t_yrs 1-3'!$P$5</f>
        <v>5500</v>
      </c>
      <c r="AI7" s="10">
        <f>'[22]Rev Req''t_yrs 1-3'!$Q$5</f>
        <v>0</v>
      </c>
      <c r="AK7" s="5" t="s">
        <v>76</v>
      </c>
      <c r="AL7" s="9">
        <f>'[21]Rev Req''t_yrs 1-3'!$N6</f>
        <v>0</v>
      </c>
      <c r="AM7" s="9">
        <f>'[22]Rev Req''t_yrs 1-3'!$O$5</f>
        <v>5000</v>
      </c>
      <c r="AN7" s="9">
        <f>'[22]Rev Req''t_yrs 1-3'!$P$5</f>
        <v>5500</v>
      </c>
      <c r="AO7" s="10">
        <f>'[22]Rev Req''t_yrs 1-3'!$Q$5</f>
        <v>0</v>
      </c>
      <c r="AQ7" s="5" t="s">
        <v>76</v>
      </c>
      <c r="AR7" s="9">
        <f>'[21]Rev Req''t_yrs 1-3'!$N6</f>
        <v>0</v>
      </c>
      <c r="AS7" s="9">
        <f>'[22]Rev Req''t_yrs 1-3'!$O$5</f>
        <v>5000</v>
      </c>
      <c r="AT7" s="9">
        <f>'[22]Rev Req''t_yrs 1-3'!$P$5</f>
        <v>5500</v>
      </c>
      <c r="AU7" s="10">
        <f>'[22]Rev Req''t_yrs 1-3'!$Q$5</f>
        <v>0</v>
      </c>
      <c r="AW7" s="5" t="s">
        <v>76</v>
      </c>
      <c r="AX7" s="9">
        <f>'[21]Rev Req''t_yrs 1-3'!$N6</f>
        <v>0</v>
      </c>
      <c r="AY7" s="9">
        <f>'[22]Rev Req''t_yrs 1-3'!$O$5</f>
        <v>5000</v>
      </c>
      <c r="AZ7" s="9">
        <f>'[22]Rev Req''t_yrs 1-3'!$P$5</f>
        <v>5500</v>
      </c>
      <c r="BA7" s="10">
        <f>'[22]Rev Req''t_yrs 1-3'!$Q$5</f>
        <v>0</v>
      </c>
      <c r="BC7" s="5" t="s">
        <v>76</v>
      </c>
      <c r="BD7" s="9">
        <f>'[21]Rev Req''t_yrs 1-3'!$N6</f>
        <v>0</v>
      </c>
      <c r="BE7" s="9">
        <f>'[22]Rev Req''t_yrs 1-3'!$O$5</f>
        <v>5000</v>
      </c>
      <c r="BF7" s="9">
        <f>'[22]Rev Req''t_yrs 1-3'!$P$5</f>
        <v>5500</v>
      </c>
      <c r="BG7" s="10">
        <f>'[22]Rev Req''t_yrs 1-3'!$Q$5</f>
        <v>0</v>
      </c>
      <c r="BI7" s="5" t="s">
        <v>76</v>
      </c>
      <c r="BJ7" s="9">
        <f>'[21]Rev Req''t_yrs 1-3'!$N6</f>
        <v>0</v>
      </c>
      <c r="BK7" s="9">
        <f>'[22]Rev Req''t_yrs 1-3'!$O$5</f>
        <v>5000</v>
      </c>
      <c r="BL7" s="9">
        <f>'[22]Rev Req''t_yrs 1-3'!$P$5</f>
        <v>5500</v>
      </c>
      <c r="BM7" s="10">
        <f>'[22]Rev Req''t_yrs 1-3'!$Q$5</f>
        <v>0</v>
      </c>
      <c r="BO7" s="5" t="s">
        <v>76</v>
      </c>
      <c r="BP7" s="9">
        <f>'[21]Rev Req''t_yrs 1-3'!$N6</f>
        <v>0</v>
      </c>
      <c r="BQ7" s="9">
        <f>'[22]Rev Req''t_yrs 1-3'!$O$5</f>
        <v>5000</v>
      </c>
      <c r="BR7" s="9">
        <f>'[22]Rev Req''t_yrs 1-3'!$P$5</f>
        <v>5500</v>
      </c>
      <c r="BS7" s="10">
        <f>'[22]Rev Req''t_yrs 1-3'!$Q$5</f>
        <v>0</v>
      </c>
      <c r="BU7" s="5" t="s">
        <v>76</v>
      </c>
      <c r="BV7" s="9">
        <f>'[21]Rev Req''t_yrs 1-3'!$N6</f>
        <v>0</v>
      </c>
      <c r="BW7" s="9">
        <f>'[22]Rev Req''t_yrs 1-3'!$O$5</f>
        <v>5000</v>
      </c>
      <c r="BX7" s="9">
        <f>'[22]Rev Req''t_yrs 1-3'!$P$5</f>
        <v>5500</v>
      </c>
      <c r="BY7" s="10">
        <f>'[22]Rev Req''t_yrs 1-3'!$Q$5</f>
        <v>0</v>
      </c>
      <c r="CA7" s="5" t="s">
        <v>76</v>
      </c>
      <c r="CB7" s="9">
        <f>'[21]Rev Req''t_yrs 1-3'!$N6</f>
        <v>0</v>
      </c>
      <c r="CC7" s="9">
        <f>'[22]Rev Req''t_yrs 1-3'!$O$5</f>
        <v>5000</v>
      </c>
      <c r="CD7" s="9">
        <f>'[22]Rev Req''t_yrs 1-3'!$P$5</f>
        <v>5500</v>
      </c>
      <c r="CE7" s="10">
        <f>'[22]Rev Req''t_yrs 1-3'!$Q$5</f>
        <v>0</v>
      </c>
      <c r="CG7" s="5" t="s">
        <v>76</v>
      </c>
      <c r="CH7" s="9">
        <f>'[21]Rev Req''t_yrs 1-3'!$N6</f>
        <v>0</v>
      </c>
      <c r="CI7" s="9">
        <f>'[22]Rev Req''t_yrs 1-3'!$O$5</f>
        <v>5000</v>
      </c>
      <c r="CJ7" s="9">
        <f>'[22]Rev Req''t_yrs 1-3'!$P$5</f>
        <v>5500</v>
      </c>
      <c r="CK7" s="10">
        <f>'[22]Rev Req''t_yrs 1-3'!$Q$5</f>
        <v>0</v>
      </c>
      <c r="CM7" s="5" t="s">
        <v>76</v>
      </c>
      <c r="CN7" s="9">
        <f>'[21]Rev Req''t_yrs 1-3'!$N6</f>
        <v>0</v>
      </c>
      <c r="CO7" s="9">
        <f>'[22]Rev Req''t_yrs 1-3'!$O$5</f>
        <v>5000</v>
      </c>
      <c r="CP7" s="9">
        <f>'[22]Rev Req''t_yrs 1-3'!$P$5</f>
        <v>5500</v>
      </c>
      <c r="CQ7" s="10">
        <f>'[22]Rev Req''t_yrs 1-3'!$Q$5</f>
        <v>0</v>
      </c>
      <c r="CS7" s="5" t="s">
        <v>76</v>
      </c>
      <c r="CT7" s="9">
        <f>'[21]Rev Req''t_yrs 1-3'!$N6</f>
        <v>0</v>
      </c>
      <c r="CU7" s="9">
        <f>'[22]Rev Req''t_yrs 1-3'!$O$5</f>
        <v>5000</v>
      </c>
      <c r="CV7" s="9">
        <f>'[22]Rev Req''t_yrs 1-3'!$P$5</f>
        <v>5500</v>
      </c>
      <c r="CW7" s="10">
        <f>'[22]Rev Req''t_yrs 1-3'!$Q$5</f>
        <v>0</v>
      </c>
      <c r="CY7" s="5" t="s">
        <v>76</v>
      </c>
      <c r="CZ7" s="9">
        <f>'[21]Rev Req''t_yrs 1-3'!$N6</f>
        <v>0</v>
      </c>
      <c r="DA7" s="9">
        <f>'[22]Rev Req''t_yrs 1-3'!$O$5</f>
        <v>5000</v>
      </c>
      <c r="DB7" s="9">
        <f>'[22]Rev Req''t_yrs 1-3'!$P$5</f>
        <v>5500</v>
      </c>
      <c r="DC7" s="10">
        <f>'[22]Rev Req''t_yrs 1-3'!$Q$5</f>
        <v>0</v>
      </c>
      <c r="DE7" s="5" t="s">
        <v>76</v>
      </c>
      <c r="DF7" s="9">
        <f>'[21]Rev Req''t_yrs 1-3'!$N6</f>
        <v>0</v>
      </c>
      <c r="DG7" s="9">
        <f>'[22]Rev Req''t_yrs 1-3'!$O$5</f>
        <v>5000</v>
      </c>
      <c r="DH7" s="9">
        <f>'[22]Rev Req''t_yrs 1-3'!$P$5</f>
        <v>5500</v>
      </c>
      <c r="DI7" s="10">
        <f>'[22]Rev Req''t_yrs 1-3'!$Q$5</f>
        <v>0</v>
      </c>
      <c r="DK7" s="5" t="s">
        <v>76</v>
      </c>
      <c r="DL7" s="9">
        <f>'[21]Rev Req''t_yrs 1-3'!$N6</f>
        <v>0</v>
      </c>
      <c r="DM7" s="9">
        <f>'[22]Rev Req''t_yrs 1-3'!$O$5</f>
        <v>5000</v>
      </c>
      <c r="DN7" s="9">
        <f>'[22]Rev Req''t_yrs 1-3'!$P$5</f>
        <v>5500</v>
      </c>
      <c r="DO7" s="10">
        <f>'[22]Rev Req''t_yrs 1-3'!$Q$5</f>
        <v>0</v>
      </c>
      <c r="DQ7" s="5" t="s">
        <v>76</v>
      </c>
      <c r="DR7" s="9">
        <f>'[21]Rev Req''t_yrs 1-3'!$N6</f>
        <v>0</v>
      </c>
      <c r="DS7" s="9">
        <f>'[22]Rev Req''t_yrs 1-3'!$O$5</f>
        <v>5000</v>
      </c>
      <c r="DT7" s="9">
        <f>'[22]Rev Req''t_yrs 1-3'!$P$5</f>
        <v>5500</v>
      </c>
      <c r="DU7" s="10">
        <f>'[22]Rev Req''t_yrs 1-3'!$Q$5</f>
        <v>0</v>
      </c>
      <c r="DW7" s="5" t="s">
        <v>76</v>
      </c>
      <c r="DX7" s="9">
        <f>'[21]Rev Req''t_yrs 1-3'!$N6</f>
        <v>0</v>
      </c>
      <c r="DY7" s="9">
        <f>'[22]Rev Req''t_yrs 1-3'!$O$5</f>
        <v>5000</v>
      </c>
      <c r="DZ7" s="9">
        <f>'[22]Rev Req''t_yrs 1-3'!$P$5</f>
        <v>5500</v>
      </c>
      <c r="EA7" s="10">
        <f>'[22]Rev Req''t_yrs 1-3'!$Q$5</f>
        <v>0</v>
      </c>
      <c r="EC7" s="5" t="s">
        <v>76</v>
      </c>
      <c r="ED7" s="9">
        <f>'[21]Rev Req''t_yrs 1-3'!$N6</f>
        <v>0</v>
      </c>
      <c r="EE7" s="9">
        <f>'[22]Rev Req''t_yrs 1-3'!$O$5</f>
        <v>5000</v>
      </c>
      <c r="EF7" s="9">
        <f>'[22]Rev Req''t_yrs 1-3'!$P$5</f>
        <v>5500</v>
      </c>
      <c r="EG7" s="10">
        <f>'[22]Rev Req''t_yrs 1-3'!$Q$5</f>
        <v>0</v>
      </c>
      <c r="EI7" s="5" t="s">
        <v>76</v>
      </c>
      <c r="EJ7" s="9">
        <f>'[21]Rev Req''t_yrs 1-3'!$N6</f>
        <v>0</v>
      </c>
      <c r="EK7" s="9">
        <f>'[22]Rev Req''t_yrs 1-3'!$O$5</f>
        <v>5000</v>
      </c>
      <c r="EL7" s="9">
        <f>'[22]Rev Req''t_yrs 1-3'!$P$5</f>
        <v>5500</v>
      </c>
      <c r="EM7" s="10">
        <f>'[22]Rev Req''t_yrs 1-3'!$Q$5</f>
        <v>0</v>
      </c>
      <c r="EO7" s="5" t="s">
        <v>76</v>
      </c>
      <c r="EP7" s="9">
        <f>'[21]Rev Req''t_yrs 1-3'!$N6</f>
        <v>0</v>
      </c>
      <c r="EQ7" s="9">
        <f>'[22]Rev Req''t_yrs 1-3'!$O$5</f>
        <v>5000</v>
      </c>
      <c r="ER7" s="9">
        <f>'[22]Rev Req''t_yrs 1-3'!$P$5</f>
        <v>5500</v>
      </c>
      <c r="ES7" s="10">
        <f>'[22]Rev Req''t_yrs 1-3'!$Q$5</f>
        <v>0</v>
      </c>
      <c r="EU7" s="5" t="s">
        <v>76</v>
      </c>
      <c r="EV7" s="9">
        <f>'[21]Rev Req''t_yrs 1-3'!$N6</f>
        <v>0</v>
      </c>
      <c r="EW7" s="9">
        <f>'[22]Rev Req''t_yrs 1-3'!$O$5</f>
        <v>5000</v>
      </c>
      <c r="EX7" s="9">
        <f>'[22]Rev Req''t_yrs 1-3'!$P$5</f>
        <v>5500</v>
      </c>
      <c r="EY7" s="10">
        <f>'[22]Rev Req''t_yrs 1-3'!$Q$5</f>
        <v>0</v>
      </c>
      <c r="FA7" s="5" t="s">
        <v>76</v>
      </c>
      <c r="FB7" s="9">
        <f>'[21]Rev Req''t_yrs 1-3'!$N6</f>
        <v>0</v>
      </c>
      <c r="FC7" s="9">
        <f>'[22]Rev Req''t_yrs 1-3'!$O$5</f>
        <v>5000</v>
      </c>
      <c r="FD7" s="9">
        <f>'[22]Rev Req''t_yrs 1-3'!$P$5</f>
        <v>5500</v>
      </c>
      <c r="FE7" s="10">
        <f>'[22]Rev Req''t_yrs 1-3'!$Q$5</f>
        <v>0</v>
      </c>
      <c r="FG7" s="5" t="s">
        <v>76</v>
      </c>
      <c r="FH7" s="9">
        <f>'[21]Rev Req''t_yrs 1-3'!$N6</f>
        <v>0</v>
      </c>
      <c r="FI7" s="9">
        <f>'[22]Rev Req''t_yrs 1-3'!$O$5</f>
        <v>5000</v>
      </c>
      <c r="FJ7" s="9">
        <f>'[22]Rev Req''t_yrs 1-3'!$P$5</f>
        <v>5500</v>
      </c>
      <c r="FK7" s="10">
        <f>'[22]Rev Req''t_yrs 1-3'!$Q$5</f>
        <v>0</v>
      </c>
      <c r="FM7" s="5" t="s">
        <v>76</v>
      </c>
      <c r="FN7" s="9">
        <f>'[21]Rev Req''t_yrs 1-3'!$N6</f>
        <v>0</v>
      </c>
      <c r="FO7" s="9">
        <f>'[22]Rev Req''t_yrs 1-3'!$O$5</f>
        <v>5000</v>
      </c>
      <c r="FP7" s="9">
        <f>'[22]Rev Req''t_yrs 1-3'!$P$5</f>
        <v>5500</v>
      </c>
      <c r="FQ7" s="10">
        <f>'[22]Rev Req''t_yrs 1-3'!$Q$5</f>
        <v>0</v>
      </c>
      <c r="FS7" s="5" t="s">
        <v>76</v>
      </c>
      <c r="FT7" s="9">
        <f>'[21]Rev Req''t_yrs 1-3'!$N6</f>
        <v>0</v>
      </c>
      <c r="FU7" s="9">
        <f>'[22]Rev Req''t_yrs 1-3'!$O$5</f>
        <v>5000</v>
      </c>
      <c r="FV7" s="9">
        <f>'[22]Rev Req''t_yrs 1-3'!$P$5</f>
        <v>5500</v>
      </c>
      <c r="FW7" s="10">
        <f>'[22]Rev Req''t_yrs 1-3'!$Q$5</f>
        <v>0</v>
      </c>
      <c r="FY7" s="5" t="s">
        <v>76</v>
      </c>
      <c r="FZ7" s="9">
        <f>'[21]Rev Req''t_yrs 1-3'!$N6</f>
        <v>0</v>
      </c>
      <c r="GA7" s="9">
        <f>'[22]Rev Req''t_yrs 1-3'!$O$5</f>
        <v>5000</v>
      </c>
      <c r="GB7" s="9">
        <f>'[22]Rev Req''t_yrs 1-3'!$P$5</f>
        <v>5500</v>
      </c>
      <c r="GC7" s="10">
        <f>'[22]Rev Req''t_yrs 1-3'!$Q$5</f>
        <v>0</v>
      </c>
      <c r="GE7" s="5" t="s">
        <v>76</v>
      </c>
      <c r="GF7" s="9">
        <f>'[21]Rev Req''t_yrs 1-3'!$N6</f>
        <v>0</v>
      </c>
      <c r="GG7" s="9">
        <f>'[22]Rev Req''t_yrs 1-3'!$O$5</f>
        <v>5000</v>
      </c>
      <c r="GH7" s="9">
        <f>'[22]Rev Req''t_yrs 1-3'!$P$5</f>
        <v>5500</v>
      </c>
      <c r="GI7" s="10">
        <f>'[22]Rev Req''t_yrs 1-3'!$Q$5</f>
        <v>0</v>
      </c>
      <c r="GK7" s="5" t="s">
        <v>76</v>
      </c>
      <c r="GL7" s="9">
        <f>'[21]Rev Req''t_yrs 1-3'!$N6</f>
        <v>0</v>
      </c>
      <c r="GM7" s="9">
        <f>'[22]Rev Req''t_yrs 1-3'!$O$5</f>
        <v>5000</v>
      </c>
      <c r="GN7" s="9">
        <f>'[22]Rev Req''t_yrs 1-3'!$P$5</f>
        <v>5500</v>
      </c>
      <c r="GO7" s="10">
        <f>'[22]Rev Req''t_yrs 1-3'!$Q$5</f>
        <v>0</v>
      </c>
      <c r="GQ7" s="5" t="s">
        <v>76</v>
      </c>
      <c r="GR7" s="9">
        <f>'[21]Rev Req''t_yrs 1-3'!$N6</f>
        <v>0</v>
      </c>
      <c r="GS7" s="9">
        <f>'[22]Rev Req''t_yrs 1-3'!$O$5</f>
        <v>5000</v>
      </c>
      <c r="GT7" s="9">
        <f>'[22]Rev Req''t_yrs 1-3'!$P$5</f>
        <v>5500</v>
      </c>
      <c r="GU7" s="10">
        <f>'[22]Rev Req''t_yrs 1-3'!$Q$5</f>
        <v>0</v>
      </c>
      <c r="GW7" s="5" t="s">
        <v>76</v>
      </c>
      <c r="GX7" s="9">
        <f>'[21]Rev Req''t_yrs 1-3'!$N6</f>
        <v>0</v>
      </c>
      <c r="GY7" s="9">
        <f>'[22]Rev Req''t_yrs 1-3'!$O$5</f>
        <v>5000</v>
      </c>
      <c r="GZ7" s="9">
        <f>'[22]Rev Req''t_yrs 1-3'!$P$5</f>
        <v>5500</v>
      </c>
      <c r="HA7" s="10">
        <f>'[22]Rev Req''t_yrs 1-3'!$Q$5</f>
        <v>0</v>
      </c>
      <c r="HC7" s="5" t="s">
        <v>76</v>
      </c>
      <c r="HD7" s="9">
        <f>'[21]Rev Req''t_yrs 1-3'!$N6</f>
        <v>0</v>
      </c>
      <c r="HE7" s="9">
        <f>'[22]Rev Req''t_yrs 1-3'!$O$5</f>
        <v>5000</v>
      </c>
      <c r="HF7" s="9">
        <f>'[22]Rev Req''t_yrs 1-3'!$P$5</f>
        <v>5500</v>
      </c>
      <c r="HG7" s="10">
        <f>'[22]Rev Req''t_yrs 1-3'!$Q$5</f>
        <v>0</v>
      </c>
      <c r="HI7" s="5" t="s">
        <v>76</v>
      </c>
      <c r="HJ7" s="9">
        <f>'[21]Rev Req''t_yrs 1-3'!$N6</f>
        <v>0</v>
      </c>
      <c r="HK7" s="9">
        <f>'[22]Rev Req''t_yrs 1-3'!$O$5</f>
        <v>5000</v>
      </c>
      <c r="HL7" s="9">
        <f>'[22]Rev Req''t_yrs 1-3'!$P$5</f>
        <v>5500</v>
      </c>
      <c r="HM7" s="10">
        <f>'[22]Rev Req''t_yrs 1-3'!$Q$5</f>
        <v>0</v>
      </c>
      <c r="HO7" s="5" t="s">
        <v>76</v>
      </c>
      <c r="HP7" s="9">
        <f>'[21]Rev Req''t_yrs 1-3'!$N6</f>
        <v>0</v>
      </c>
      <c r="HQ7" s="9">
        <f>'[22]Rev Req''t_yrs 1-3'!$O$5</f>
        <v>5000</v>
      </c>
      <c r="HR7" s="9">
        <f>'[22]Rev Req''t_yrs 1-3'!$P$5</f>
        <v>5500</v>
      </c>
      <c r="HS7" s="10">
        <f>'[22]Rev Req''t_yrs 1-3'!$Q$5</f>
        <v>0</v>
      </c>
      <c r="HU7" s="5" t="s">
        <v>76</v>
      </c>
      <c r="HV7" s="9">
        <f>'[21]Rev Req''t_yrs 1-3'!$N6</f>
        <v>0</v>
      </c>
      <c r="HW7" s="9">
        <f>'[22]Rev Req''t_yrs 1-3'!$O$5</f>
        <v>5000</v>
      </c>
      <c r="HX7" s="9">
        <f>'[22]Rev Req''t_yrs 1-3'!$P$5</f>
        <v>5500</v>
      </c>
      <c r="HY7" s="10">
        <f>'[22]Rev Req''t_yrs 1-3'!$Q$5</f>
        <v>0</v>
      </c>
      <c r="IA7" s="5" t="s">
        <v>76</v>
      </c>
      <c r="IB7" s="9">
        <f>'[21]Rev Req''t_yrs 1-3'!$N6</f>
        <v>0</v>
      </c>
      <c r="IC7" s="9">
        <f>'[22]Rev Req''t_yrs 1-3'!$O$5</f>
        <v>5000</v>
      </c>
      <c r="ID7" s="9">
        <f>'[22]Rev Req''t_yrs 1-3'!$P$5</f>
        <v>5500</v>
      </c>
      <c r="IE7" s="10">
        <f>'[22]Rev Req''t_yrs 1-3'!$Q$5</f>
        <v>0</v>
      </c>
      <c r="IG7" s="5" t="s">
        <v>76</v>
      </c>
      <c r="IH7" s="9">
        <f>'[21]Rev Req''t_yrs 1-3'!$N6</f>
        <v>0</v>
      </c>
      <c r="II7" s="9">
        <f>'[22]Rev Req''t_yrs 1-3'!$O$5</f>
        <v>5000</v>
      </c>
      <c r="IJ7" s="9">
        <f>'[22]Rev Req''t_yrs 1-3'!$P$5</f>
        <v>5500</v>
      </c>
      <c r="IK7" s="10">
        <f>'[22]Rev Req''t_yrs 1-3'!$Q$5</f>
        <v>0</v>
      </c>
      <c r="IM7" s="5" t="s">
        <v>76</v>
      </c>
      <c r="IN7" s="9">
        <f>'[21]Rev Req''t_yrs 1-3'!$N6</f>
        <v>0</v>
      </c>
      <c r="IO7" s="9">
        <f>'[22]Rev Req''t_yrs 1-3'!$O$5</f>
        <v>5000</v>
      </c>
      <c r="IP7" s="9">
        <f>'[22]Rev Req''t_yrs 1-3'!$P$5</f>
        <v>5500</v>
      </c>
      <c r="IQ7" s="10">
        <f>'[22]Rev Req''t_yrs 1-3'!$Q$5</f>
        <v>0</v>
      </c>
      <c r="IS7" s="5" t="s">
        <v>76</v>
      </c>
      <c r="IT7" s="9">
        <f>'[21]Rev Req''t_yrs 1-3'!$N6</f>
        <v>0</v>
      </c>
      <c r="IU7" s="9">
        <f>'[22]Rev Req''t_yrs 1-3'!$O$5</f>
        <v>5000</v>
      </c>
      <c r="IV7" s="9">
        <f>'[22]Rev Req''t_yrs 1-3'!$P$5</f>
        <v>5500</v>
      </c>
      <c r="IW7" s="10">
        <f>'[22]Rev Req''t_yrs 1-3'!$Q$5</f>
        <v>0</v>
      </c>
      <c r="IY7" s="5" t="s">
        <v>76</v>
      </c>
      <c r="IZ7" s="9">
        <f>'[21]Rev Req''t_yrs 1-3'!$N6</f>
        <v>0</v>
      </c>
      <c r="JA7" s="9">
        <f>'[22]Rev Req''t_yrs 1-3'!$O$5</f>
        <v>5000</v>
      </c>
      <c r="JB7" s="9">
        <f>'[22]Rev Req''t_yrs 1-3'!$P$5</f>
        <v>5500</v>
      </c>
      <c r="JC7" s="10">
        <f>'[22]Rev Req''t_yrs 1-3'!$Q$5</f>
        <v>0</v>
      </c>
    </row>
    <row r="8" spans="1:263" ht="14.45" customHeight="1" x14ac:dyDescent="0.25">
      <c r="A8" s="5" t="s">
        <v>77</v>
      </c>
      <c r="B8" s="9">
        <f t="shared" si="1"/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5" t="s">
        <v>77</v>
      </c>
      <c r="H8" s="9">
        <f>'[19]Rev Req''t_yrs 1-3'!$E$54</f>
        <v>0</v>
      </c>
      <c r="I8" s="9">
        <f>'[19]Rev Req''t_yrs 1-3'!$F$54</f>
        <v>0</v>
      </c>
      <c r="J8" s="9">
        <f>'[19]Rev Req''t_yrs 1-3'!$G$54</f>
        <v>0</v>
      </c>
      <c r="K8" s="10">
        <f>'[19]Rev Req''t_yrs 1-3'!$H$54</f>
        <v>0</v>
      </c>
      <c r="M8" s="5" t="s">
        <v>77</v>
      </c>
      <c r="N8" s="9">
        <f>'[18]Rev Req''t_yrs 1-3'!$E$54</f>
        <v>0</v>
      </c>
      <c r="O8" s="9">
        <f>'[18]Rev Req''t_yrs 1-3'!$F$54</f>
        <v>0</v>
      </c>
      <c r="P8" s="9">
        <f>'[18]Rev Req''t_yrs 1-3'!$G$54</f>
        <v>0</v>
      </c>
      <c r="Q8" s="10">
        <f>'[18]Rev Req''t_yrs 1-3'!$H$54</f>
        <v>0</v>
      </c>
      <c r="S8" s="5" t="s">
        <v>77</v>
      </c>
      <c r="T8" s="9">
        <f>'[17]Rev Req''t_yrs 1-3'!$E$54</f>
        <v>0</v>
      </c>
      <c r="U8" s="9">
        <f>'[17]Rev Req''t_yrs 1-3'!$F$54</f>
        <v>0</v>
      </c>
      <c r="V8" s="9">
        <f>'[17]Rev Req''t_yrs 1-3'!$G$54</f>
        <v>0</v>
      </c>
      <c r="W8" s="10">
        <f>'[17]Rev Req''t_yrs 1-3'!$H$54</f>
        <v>0</v>
      </c>
      <c r="Y8" s="5" t="s">
        <v>77</v>
      </c>
      <c r="Z8" s="9">
        <f>'[21]Rev Req''t_yrs 1-3'!$N7</f>
        <v>0</v>
      </c>
      <c r="AA8" s="9">
        <f>'[22]Rev Req''t_yrs 1-3'!$O$6</f>
        <v>0</v>
      </c>
      <c r="AB8" s="9">
        <f>'[22]Rev Req''t_yrs 1-3'!$P$6</f>
        <v>0</v>
      </c>
      <c r="AC8" s="10">
        <f>'[22]Rev Req''t_yrs 1-3'!$Q$6</f>
        <v>0</v>
      </c>
      <c r="AE8" s="5" t="s">
        <v>77</v>
      </c>
      <c r="AF8" s="9">
        <f>'[21]Rev Req''t_yrs 1-3'!$N7</f>
        <v>0</v>
      </c>
      <c r="AG8" s="9">
        <f>'[22]Rev Req''t_yrs 1-3'!$O$6</f>
        <v>0</v>
      </c>
      <c r="AH8" s="9">
        <f>'[22]Rev Req''t_yrs 1-3'!$P$6</f>
        <v>0</v>
      </c>
      <c r="AI8" s="10">
        <f>'[22]Rev Req''t_yrs 1-3'!$Q$6</f>
        <v>0</v>
      </c>
      <c r="AK8" s="5" t="s">
        <v>77</v>
      </c>
      <c r="AL8" s="9">
        <f>'[21]Rev Req''t_yrs 1-3'!$N7</f>
        <v>0</v>
      </c>
      <c r="AM8" s="9">
        <f>'[22]Rev Req''t_yrs 1-3'!$O$6</f>
        <v>0</v>
      </c>
      <c r="AN8" s="9">
        <f>'[22]Rev Req''t_yrs 1-3'!$P$6</f>
        <v>0</v>
      </c>
      <c r="AO8" s="10">
        <f>'[22]Rev Req''t_yrs 1-3'!$Q$6</f>
        <v>0</v>
      </c>
      <c r="AQ8" s="5" t="s">
        <v>77</v>
      </c>
      <c r="AR8" s="9">
        <f>'[21]Rev Req''t_yrs 1-3'!$N7</f>
        <v>0</v>
      </c>
      <c r="AS8" s="9">
        <f>'[22]Rev Req''t_yrs 1-3'!$O$6</f>
        <v>0</v>
      </c>
      <c r="AT8" s="9">
        <f>'[22]Rev Req''t_yrs 1-3'!$P$6</f>
        <v>0</v>
      </c>
      <c r="AU8" s="10">
        <f>'[22]Rev Req''t_yrs 1-3'!$Q$6</f>
        <v>0</v>
      </c>
      <c r="AW8" s="5" t="s">
        <v>77</v>
      </c>
      <c r="AX8" s="9">
        <f>'[21]Rev Req''t_yrs 1-3'!$N7</f>
        <v>0</v>
      </c>
      <c r="AY8" s="9">
        <f>'[22]Rev Req''t_yrs 1-3'!$O$6</f>
        <v>0</v>
      </c>
      <c r="AZ8" s="9">
        <f>'[22]Rev Req''t_yrs 1-3'!$P$6</f>
        <v>0</v>
      </c>
      <c r="BA8" s="10">
        <f>'[22]Rev Req''t_yrs 1-3'!$Q$6</f>
        <v>0</v>
      </c>
      <c r="BC8" s="5" t="s">
        <v>77</v>
      </c>
      <c r="BD8" s="9">
        <f>'[21]Rev Req''t_yrs 1-3'!$N7</f>
        <v>0</v>
      </c>
      <c r="BE8" s="9">
        <f>'[22]Rev Req''t_yrs 1-3'!$O$6</f>
        <v>0</v>
      </c>
      <c r="BF8" s="9">
        <f>'[22]Rev Req''t_yrs 1-3'!$P$6</f>
        <v>0</v>
      </c>
      <c r="BG8" s="10">
        <f>'[22]Rev Req''t_yrs 1-3'!$Q$6</f>
        <v>0</v>
      </c>
      <c r="BI8" s="5" t="s">
        <v>77</v>
      </c>
      <c r="BJ8" s="9">
        <f>'[21]Rev Req''t_yrs 1-3'!$N7</f>
        <v>0</v>
      </c>
      <c r="BK8" s="9">
        <f>'[22]Rev Req''t_yrs 1-3'!$O$6</f>
        <v>0</v>
      </c>
      <c r="BL8" s="9">
        <f>'[22]Rev Req''t_yrs 1-3'!$P$6</f>
        <v>0</v>
      </c>
      <c r="BM8" s="10">
        <f>'[22]Rev Req''t_yrs 1-3'!$Q$6</f>
        <v>0</v>
      </c>
      <c r="BO8" s="5" t="s">
        <v>77</v>
      </c>
      <c r="BP8" s="9">
        <f>'[21]Rev Req''t_yrs 1-3'!$N7</f>
        <v>0</v>
      </c>
      <c r="BQ8" s="9">
        <f>'[22]Rev Req''t_yrs 1-3'!$O$6</f>
        <v>0</v>
      </c>
      <c r="BR8" s="9">
        <f>'[22]Rev Req''t_yrs 1-3'!$P$6</f>
        <v>0</v>
      </c>
      <c r="BS8" s="10">
        <f>'[22]Rev Req''t_yrs 1-3'!$Q$6</f>
        <v>0</v>
      </c>
      <c r="BU8" s="5" t="s">
        <v>77</v>
      </c>
      <c r="BV8" s="9">
        <f>'[21]Rev Req''t_yrs 1-3'!$N7</f>
        <v>0</v>
      </c>
      <c r="BW8" s="9">
        <f>'[22]Rev Req''t_yrs 1-3'!$O$6</f>
        <v>0</v>
      </c>
      <c r="BX8" s="9">
        <f>'[22]Rev Req''t_yrs 1-3'!$P$6</f>
        <v>0</v>
      </c>
      <c r="BY8" s="10">
        <f>'[22]Rev Req''t_yrs 1-3'!$Q$6</f>
        <v>0</v>
      </c>
      <c r="CA8" s="5" t="s">
        <v>77</v>
      </c>
      <c r="CB8" s="9">
        <f>'[21]Rev Req''t_yrs 1-3'!$N7</f>
        <v>0</v>
      </c>
      <c r="CC8" s="9">
        <f>'[22]Rev Req''t_yrs 1-3'!$O$6</f>
        <v>0</v>
      </c>
      <c r="CD8" s="9">
        <f>'[22]Rev Req''t_yrs 1-3'!$P$6</f>
        <v>0</v>
      </c>
      <c r="CE8" s="10">
        <f>'[22]Rev Req''t_yrs 1-3'!$Q$6</f>
        <v>0</v>
      </c>
      <c r="CG8" s="5" t="s">
        <v>77</v>
      </c>
      <c r="CH8" s="9">
        <f>'[21]Rev Req''t_yrs 1-3'!$N7</f>
        <v>0</v>
      </c>
      <c r="CI8" s="9">
        <f>'[22]Rev Req''t_yrs 1-3'!$O$6</f>
        <v>0</v>
      </c>
      <c r="CJ8" s="9">
        <f>'[22]Rev Req''t_yrs 1-3'!$P$6</f>
        <v>0</v>
      </c>
      <c r="CK8" s="10">
        <f>'[22]Rev Req''t_yrs 1-3'!$Q$6</f>
        <v>0</v>
      </c>
      <c r="CM8" s="5" t="s">
        <v>77</v>
      </c>
      <c r="CN8" s="9">
        <f>'[21]Rev Req''t_yrs 1-3'!$N7</f>
        <v>0</v>
      </c>
      <c r="CO8" s="9">
        <f>'[22]Rev Req''t_yrs 1-3'!$O$6</f>
        <v>0</v>
      </c>
      <c r="CP8" s="9">
        <f>'[22]Rev Req''t_yrs 1-3'!$P$6</f>
        <v>0</v>
      </c>
      <c r="CQ8" s="10">
        <f>'[22]Rev Req''t_yrs 1-3'!$Q$6</f>
        <v>0</v>
      </c>
      <c r="CS8" s="5" t="s">
        <v>77</v>
      </c>
      <c r="CT8" s="9">
        <f>'[21]Rev Req''t_yrs 1-3'!$N7</f>
        <v>0</v>
      </c>
      <c r="CU8" s="9">
        <f>'[22]Rev Req''t_yrs 1-3'!$O$6</f>
        <v>0</v>
      </c>
      <c r="CV8" s="9">
        <f>'[22]Rev Req''t_yrs 1-3'!$P$6</f>
        <v>0</v>
      </c>
      <c r="CW8" s="10">
        <f>'[22]Rev Req''t_yrs 1-3'!$Q$6</f>
        <v>0</v>
      </c>
      <c r="CY8" s="5" t="s">
        <v>77</v>
      </c>
      <c r="CZ8" s="9">
        <f>'[21]Rev Req''t_yrs 1-3'!$N7</f>
        <v>0</v>
      </c>
      <c r="DA8" s="9">
        <f>'[22]Rev Req''t_yrs 1-3'!$O$6</f>
        <v>0</v>
      </c>
      <c r="DB8" s="9">
        <f>'[22]Rev Req''t_yrs 1-3'!$P$6</f>
        <v>0</v>
      </c>
      <c r="DC8" s="10">
        <f>'[22]Rev Req''t_yrs 1-3'!$Q$6</f>
        <v>0</v>
      </c>
      <c r="DE8" s="5" t="s">
        <v>77</v>
      </c>
      <c r="DF8" s="9">
        <f>'[21]Rev Req''t_yrs 1-3'!$N7</f>
        <v>0</v>
      </c>
      <c r="DG8" s="9">
        <f>'[22]Rev Req''t_yrs 1-3'!$O$6</f>
        <v>0</v>
      </c>
      <c r="DH8" s="9">
        <f>'[22]Rev Req''t_yrs 1-3'!$P$6</f>
        <v>0</v>
      </c>
      <c r="DI8" s="10">
        <f>'[22]Rev Req''t_yrs 1-3'!$Q$6</f>
        <v>0</v>
      </c>
      <c r="DK8" s="5" t="s">
        <v>77</v>
      </c>
      <c r="DL8" s="9">
        <f>'[21]Rev Req''t_yrs 1-3'!$N7</f>
        <v>0</v>
      </c>
      <c r="DM8" s="9">
        <f>'[22]Rev Req''t_yrs 1-3'!$O$6</f>
        <v>0</v>
      </c>
      <c r="DN8" s="9">
        <f>'[22]Rev Req''t_yrs 1-3'!$P$6</f>
        <v>0</v>
      </c>
      <c r="DO8" s="10">
        <f>'[22]Rev Req''t_yrs 1-3'!$Q$6</f>
        <v>0</v>
      </c>
      <c r="DQ8" s="5" t="s">
        <v>77</v>
      </c>
      <c r="DR8" s="9">
        <f>'[21]Rev Req''t_yrs 1-3'!$N7</f>
        <v>0</v>
      </c>
      <c r="DS8" s="9">
        <f>'[22]Rev Req''t_yrs 1-3'!$O$6</f>
        <v>0</v>
      </c>
      <c r="DT8" s="9">
        <f>'[22]Rev Req''t_yrs 1-3'!$P$6</f>
        <v>0</v>
      </c>
      <c r="DU8" s="10">
        <f>'[22]Rev Req''t_yrs 1-3'!$Q$6</f>
        <v>0</v>
      </c>
      <c r="DW8" s="5" t="s">
        <v>77</v>
      </c>
      <c r="DX8" s="9">
        <f>'[21]Rev Req''t_yrs 1-3'!$N7</f>
        <v>0</v>
      </c>
      <c r="DY8" s="9">
        <f>'[22]Rev Req''t_yrs 1-3'!$O$6</f>
        <v>0</v>
      </c>
      <c r="DZ8" s="9">
        <f>'[22]Rev Req''t_yrs 1-3'!$P$6</f>
        <v>0</v>
      </c>
      <c r="EA8" s="10">
        <f>'[22]Rev Req''t_yrs 1-3'!$Q$6</f>
        <v>0</v>
      </c>
      <c r="EC8" s="5" t="s">
        <v>77</v>
      </c>
      <c r="ED8" s="9">
        <f>'[21]Rev Req''t_yrs 1-3'!$N7</f>
        <v>0</v>
      </c>
      <c r="EE8" s="9">
        <f>'[22]Rev Req''t_yrs 1-3'!$O$6</f>
        <v>0</v>
      </c>
      <c r="EF8" s="9">
        <f>'[22]Rev Req''t_yrs 1-3'!$P$6</f>
        <v>0</v>
      </c>
      <c r="EG8" s="10">
        <f>'[22]Rev Req''t_yrs 1-3'!$Q$6</f>
        <v>0</v>
      </c>
      <c r="EI8" s="5" t="s">
        <v>77</v>
      </c>
      <c r="EJ8" s="9">
        <f>'[21]Rev Req''t_yrs 1-3'!$N7</f>
        <v>0</v>
      </c>
      <c r="EK8" s="9">
        <f>'[22]Rev Req''t_yrs 1-3'!$O$6</f>
        <v>0</v>
      </c>
      <c r="EL8" s="9">
        <f>'[22]Rev Req''t_yrs 1-3'!$P$6</f>
        <v>0</v>
      </c>
      <c r="EM8" s="10">
        <f>'[22]Rev Req''t_yrs 1-3'!$Q$6</f>
        <v>0</v>
      </c>
      <c r="EO8" s="5" t="s">
        <v>77</v>
      </c>
      <c r="EP8" s="9">
        <f>'[21]Rev Req''t_yrs 1-3'!$N7</f>
        <v>0</v>
      </c>
      <c r="EQ8" s="9">
        <f>'[22]Rev Req''t_yrs 1-3'!$O$6</f>
        <v>0</v>
      </c>
      <c r="ER8" s="9">
        <f>'[22]Rev Req''t_yrs 1-3'!$P$6</f>
        <v>0</v>
      </c>
      <c r="ES8" s="10">
        <f>'[22]Rev Req''t_yrs 1-3'!$Q$6</f>
        <v>0</v>
      </c>
      <c r="EU8" s="5" t="s">
        <v>77</v>
      </c>
      <c r="EV8" s="9">
        <f>'[21]Rev Req''t_yrs 1-3'!$N7</f>
        <v>0</v>
      </c>
      <c r="EW8" s="9">
        <f>'[22]Rev Req''t_yrs 1-3'!$O$6</f>
        <v>0</v>
      </c>
      <c r="EX8" s="9">
        <f>'[22]Rev Req''t_yrs 1-3'!$P$6</f>
        <v>0</v>
      </c>
      <c r="EY8" s="10">
        <f>'[22]Rev Req''t_yrs 1-3'!$Q$6</f>
        <v>0</v>
      </c>
      <c r="FA8" s="5" t="s">
        <v>77</v>
      </c>
      <c r="FB8" s="9">
        <f>'[21]Rev Req''t_yrs 1-3'!$N7</f>
        <v>0</v>
      </c>
      <c r="FC8" s="9">
        <f>'[22]Rev Req''t_yrs 1-3'!$O$6</f>
        <v>0</v>
      </c>
      <c r="FD8" s="9">
        <f>'[22]Rev Req''t_yrs 1-3'!$P$6</f>
        <v>0</v>
      </c>
      <c r="FE8" s="10">
        <f>'[22]Rev Req''t_yrs 1-3'!$Q$6</f>
        <v>0</v>
      </c>
      <c r="FG8" s="5" t="s">
        <v>77</v>
      </c>
      <c r="FH8" s="9">
        <f>'[21]Rev Req''t_yrs 1-3'!$N7</f>
        <v>0</v>
      </c>
      <c r="FI8" s="9">
        <f>'[22]Rev Req''t_yrs 1-3'!$O$6</f>
        <v>0</v>
      </c>
      <c r="FJ8" s="9">
        <f>'[22]Rev Req''t_yrs 1-3'!$P$6</f>
        <v>0</v>
      </c>
      <c r="FK8" s="10">
        <f>'[22]Rev Req''t_yrs 1-3'!$Q$6</f>
        <v>0</v>
      </c>
      <c r="FM8" s="5" t="s">
        <v>77</v>
      </c>
      <c r="FN8" s="9">
        <f>'[21]Rev Req''t_yrs 1-3'!$N7</f>
        <v>0</v>
      </c>
      <c r="FO8" s="9">
        <f>'[22]Rev Req''t_yrs 1-3'!$O$6</f>
        <v>0</v>
      </c>
      <c r="FP8" s="9">
        <f>'[22]Rev Req''t_yrs 1-3'!$P$6</f>
        <v>0</v>
      </c>
      <c r="FQ8" s="10">
        <f>'[22]Rev Req''t_yrs 1-3'!$Q$6</f>
        <v>0</v>
      </c>
      <c r="FS8" s="5" t="s">
        <v>77</v>
      </c>
      <c r="FT8" s="9">
        <f>'[21]Rev Req''t_yrs 1-3'!$N7</f>
        <v>0</v>
      </c>
      <c r="FU8" s="9">
        <f>'[22]Rev Req''t_yrs 1-3'!$O$6</f>
        <v>0</v>
      </c>
      <c r="FV8" s="9">
        <f>'[22]Rev Req''t_yrs 1-3'!$P$6</f>
        <v>0</v>
      </c>
      <c r="FW8" s="10">
        <f>'[22]Rev Req''t_yrs 1-3'!$Q$6</f>
        <v>0</v>
      </c>
      <c r="FY8" s="5" t="s">
        <v>77</v>
      </c>
      <c r="FZ8" s="9">
        <f>'[21]Rev Req''t_yrs 1-3'!$N7</f>
        <v>0</v>
      </c>
      <c r="GA8" s="9">
        <f>'[22]Rev Req''t_yrs 1-3'!$O$6</f>
        <v>0</v>
      </c>
      <c r="GB8" s="9">
        <f>'[22]Rev Req''t_yrs 1-3'!$P$6</f>
        <v>0</v>
      </c>
      <c r="GC8" s="10">
        <f>'[22]Rev Req''t_yrs 1-3'!$Q$6</f>
        <v>0</v>
      </c>
      <c r="GE8" s="5" t="s">
        <v>77</v>
      </c>
      <c r="GF8" s="9">
        <f>'[21]Rev Req''t_yrs 1-3'!$N7</f>
        <v>0</v>
      </c>
      <c r="GG8" s="9">
        <f>'[22]Rev Req''t_yrs 1-3'!$O$6</f>
        <v>0</v>
      </c>
      <c r="GH8" s="9">
        <f>'[22]Rev Req''t_yrs 1-3'!$P$6</f>
        <v>0</v>
      </c>
      <c r="GI8" s="10">
        <f>'[22]Rev Req''t_yrs 1-3'!$Q$6</f>
        <v>0</v>
      </c>
      <c r="GK8" s="5" t="s">
        <v>77</v>
      </c>
      <c r="GL8" s="9">
        <f>'[21]Rev Req''t_yrs 1-3'!$N7</f>
        <v>0</v>
      </c>
      <c r="GM8" s="9">
        <f>'[22]Rev Req''t_yrs 1-3'!$O$6</f>
        <v>0</v>
      </c>
      <c r="GN8" s="9">
        <f>'[22]Rev Req''t_yrs 1-3'!$P$6</f>
        <v>0</v>
      </c>
      <c r="GO8" s="10">
        <f>'[22]Rev Req''t_yrs 1-3'!$Q$6</f>
        <v>0</v>
      </c>
      <c r="GQ8" s="5" t="s">
        <v>77</v>
      </c>
      <c r="GR8" s="9">
        <f>'[21]Rev Req''t_yrs 1-3'!$N7</f>
        <v>0</v>
      </c>
      <c r="GS8" s="9">
        <f>'[22]Rev Req''t_yrs 1-3'!$O$6</f>
        <v>0</v>
      </c>
      <c r="GT8" s="9">
        <f>'[22]Rev Req''t_yrs 1-3'!$P$6</f>
        <v>0</v>
      </c>
      <c r="GU8" s="10">
        <f>'[22]Rev Req''t_yrs 1-3'!$Q$6</f>
        <v>0</v>
      </c>
      <c r="GW8" s="5" t="s">
        <v>77</v>
      </c>
      <c r="GX8" s="9">
        <f>'[21]Rev Req''t_yrs 1-3'!$N7</f>
        <v>0</v>
      </c>
      <c r="GY8" s="9">
        <f>'[22]Rev Req''t_yrs 1-3'!$O$6</f>
        <v>0</v>
      </c>
      <c r="GZ8" s="9">
        <f>'[22]Rev Req''t_yrs 1-3'!$P$6</f>
        <v>0</v>
      </c>
      <c r="HA8" s="10">
        <f>'[22]Rev Req''t_yrs 1-3'!$Q$6</f>
        <v>0</v>
      </c>
      <c r="HC8" s="5" t="s">
        <v>77</v>
      </c>
      <c r="HD8" s="9">
        <f>'[21]Rev Req''t_yrs 1-3'!$N7</f>
        <v>0</v>
      </c>
      <c r="HE8" s="9">
        <f>'[22]Rev Req''t_yrs 1-3'!$O$6</f>
        <v>0</v>
      </c>
      <c r="HF8" s="9">
        <f>'[22]Rev Req''t_yrs 1-3'!$P$6</f>
        <v>0</v>
      </c>
      <c r="HG8" s="10">
        <f>'[22]Rev Req''t_yrs 1-3'!$Q$6</f>
        <v>0</v>
      </c>
      <c r="HI8" s="5" t="s">
        <v>77</v>
      </c>
      <c r="HJ8" s="9">
        <f>'[21]Rev Req''t_yrs 1-3'!$N7</f>
        <v>0</v>
      </c>
      <c r="HK8" s="9">
        <f>'[22]Rev Req''t_yrs 1-3'!$O$6</f>
        <v>0</v>
      </c>
      <c r="HL8" s="9">
        <f>'[22]Rev Req''t_yrs 1-3'!$P$6</f>
        <v>0</v>
      </c>
      <c r="HM8" s="10">
        <f>'[22]Rev Req''t_yrs 1-3'!$Q$6</f>
        <v>0</v>
      </c>
      <c r="HO8" s="5" t="s">
        <v>77</v>
      </c>
      <c r="HP8" s="9">
        <f>'[21]Rev Req''t_yrs 1-3'!$N7</f>
        <v>0</v>
      </c>
      <c r="HQ8" s="9">
        <f>'[22]Rev Req''t_yrs 1-3'!$O$6</f>
        <v>0</v>
      </c>
      <c r="HR8" s="9">
        <f>'[22]Rev Req''t_yrs 1-3'!$P$6</f>
        <v>0</v>
      </c>
      <c r="HS8" s="10">
        <f>'[22]Rev Req''t_yrs 1-3'!$Q$6</f>
        <v>0</v>
      </c>
      <c r="HU8" s="5" t="s">
        <v>77</v>
      </c>
      <c r="HV8" s="9">
        <f>'[21]Rev Req''t_yrs 1-3'!$N7</f>
        <v>0</v>
      </c>
      <c r="HW8" s="9">
        <f>'[22]Rev Req''t_yrs 1-3'!$O$6</f>
        <v>0</v>
      </c>
      <c r="HX8" s="9">
        <f>'[22]Rev Req''t_yrs 1-3'!$P$6</f>
        <v>0</v>
      </c>
      <c r="HY8" s="10">
        <f>'[22]Rev Req''t_yrs 1-3'!$Q$6</f>
        <v>0</v>
      </c>
      <c r="IA8" s="5" t="s">
        <v>77</v>
      </c>
      <c r="IB8" s="9">
        <f>'[21]Rev Req''t_yrs 1-3'!$N7</f>
        <v>0</v>
      </c>
      <c r="IC8" s="9">
        <f>'[22]Rev Req''t_yrs 1-3'!$O$6</f>
        <v>0</v>
      </c>
      <c r="ID8" s="9">
        <f>'[22]Rev Req''t_yrs 1-3'!$P$6</f>
        <v>0</v>
      </c>
      <c r="IE8" s="10">
        <f>'[22]Rev Req''t_yrs 1-3'!$Q$6</f>
        <v>0</v>
      </c>
      <c r="IG8" s="5" t="s">
        <v>77</v>
      </c>
      <c r="IH8" s="9">
        <f>'[21]Rev Req''t_yrs 1-3'!$N7</f>
        <v>0</v>
      </c>
      <c r="II8" s="9">
        <f>'[22]Rev Req''t_yrs 1-3'!$O$6</f>
        <v>0</v>
      </c>
      <c r="IJ8" s="9">
        <f>'[22]Rev Req''t_yrs 1-3'!$P$6</f>
        <v>0</v>
      </c>
      <c r="IK8" s="10">
        <f>'[22]Rev Req''t_yrs 1-3'!$Q$6</f>
        <v>0</v>
      </c>
      <c r="IM8" s="5" t="s">
        <v>77</v>
      </c>
      <c r="IN8" s="9">
        <f>'[21]Rev Req''t_yrs 1-3'!$N7</f>
        <v>0</v>
      </c>
      <c r="IO8" s="9">
        <f>'[22]Rev Req''t_yrs 1-3'!$O$6</f>
        <v>0</v>
      </c>
      <c r="IP8" s="9">
        <f>'[22]Rev Req''t_yrs 1-3'!$P$6</f>
        <v>0</v>
      </c>
      <c r="IQ8" s="10">
        <f>'[22]Rev Req''t_yrs 1-3'!$Q$6</f>
        <v>0</v>
      </c>
      <c r="IS8" s="5" t="s">
        <v>77</v>
      </c>
      <c r="IT8" s="9">
        <f>'[21]Rev Req''t_yrs 1-3'!$N7</f>
        <v>0</v>
      </c>
      <c r="IU8" s="9">
        <f>'[22]Rev Req''t_yrs 1-3'!$O$6</f>
        <v>0</v>
      </c>
      <c r="IV8" s="9">
        <f>'[22]Rev Req''t_yrs 1-3'!$P$6</f>
        <v>0</v>
      </c>
      <c r="IW8" s="10">
        <f>'[22]Rev Req''t_yrs 1-3'!$Q$6</f>
        <v>0</v>
      </c>
      <c r="IY8" s="5" t="s">
        <v>77</v>
      </c>
      <c r="IZ8" s="9">
        <f>'[21]Rev Req''t_yrs 1-3'!$N7</f>
        <v>0</v>
      </c>
      <c r="JA8" s="9">
        <f>'[22]Rev Req''t_yrs 1-3'!$O$6</f>
        <v>0</v>
      </c>
      <c r="JB8" s="9">
        <f>'[22]Rev Req''t_yrs 1-3'!$P$6</f>
        <v>0</v>
      </c>
      <c r="JC8" s="10">
        <f>'[22]Rev Req''t_yrs 1-3'!$Q$6</f>
        <v>0</v>
      </c>
    </row>
    <row r="9" spans="1:263" ht="14.45" customHeight="1" x14ac:dyDescent="0.25">
      <c r="A9" s="5" t="s">
        <v>54</v>
      </c>
      <c r="B9" s="9">
        <f t="shared" si="1"/>
        <v>43043</v>
      </c>
      <c r="C9" s="9">
        <f t="shared" si="1"/>
        <v>43043</v>
      </c>
      <c r="D9" s="9">
        <f t="shared" si="1"/>
        <v>43043</v>
      </c>
      <c r="E9" s="10">
        <f t="shared" si="1"/>
        <v>73100</v>
      </c>
      <c r="G9" s="5" t="s">
        <v>54</v>
      </c>
      <c r="H9" s="9">
        <f>'[19]Rev Req''t_yrs 1-3'!$E$56</f>
        <v>1001</v>
      </c>
      <c r="I9" s="9">
        <f>'[19]Rev Req''t_yrs 1-3'!$F$56</f>
        <v>1001</v>
      </c>
      <c r="J9" s="9">
        <f>'[19]Rev Req''t_yrs 1-3'!$G$56</f>
        <v>1001</v>
      </c>
      <c r="K9" s="10">
        <f>'[19]Rev Req''t_yrs 1-3'!$H$56</f>
        <v>1700</v>
      </c>
      <c r="M9" s="5" t="s">
        <v>54</v>
      </c>
      <c r="N9" s="9">
        <f>'[18]Rev Req''t_yrs 1-3'!$E$56</f>
        <v>1001</v>
      </c>
      <c r="O9" s="9">
        <f>'[18]Rev Req''t_yrs 1-3'!$F$56</f>
        <v>1001</v>
      </c>
      <c r="P9" s="9">
        <f>'[18]Rev Req''t_yrs 1-3'!$G$56</f>
        <v>1001</v>
      </c>
      <c r="Q9" s="10">
        <f>'[18]Rev Req''t_yrs 1-3'!$H$56</f>
        <v>1700</v>
      </c>
      <c r="S9" s="5" t="s">
        <v>54</v>
      </c>
      <c r="T9" s="9">
        <f>'[17]Rev Req''t_yrs 1-3'!$E$56</f>
        <v>1001</v>
      </c>
      <c r="U9" s="9">
        <f>'[17]Rev Req''t_yrs 1-3'!$F$56</f>
        <v>1001</v>
      </c>
      <c r="V9" s="9">
        <f>'[17]Rev Req''t_yrs 1-3'!$G$56</f>
        <v>1001</v>
      </c>
      <c r="W9" s="10">
        <f>'[17]Rev Req''t_yrs 1-3'!$H$56</f>
        <v>1700</v>
      </c>
      <c r="Y9" s="5" t="s">
        <v>54</v>
      </c>
      <c r="Z9" s="9">
        <f>'[21]Rev Req''t_yrs 1-3'!$N9</f>
        <v>1001</v>
      </c>
      <c r="AA9" s="9">
        <f>'[22]Rev Req''t_yrs 1-3'!$O$8</f>
        <v>1001</v>
      </c>
      <c r="AB9" s="9">
        <f>'[22]Rev Req''t_yrs 1-3'!$P$8</f>
        <v>1001</v>
      </c>
      <c r="AC9" s="55">
        <f>'[22]Rev Req''t_yrs 1-3'!$Q$8</f>
        <v>1700</v>
      </c>
      <c r="AE9" s="5" t="s">
        <v>54</v>
      </c>
      <c r="AF9" s="9">
        <f>'[21]Rev Req''t_yrs 1-3'!$N9</f>
        <v>1001</v>
      </c>
      <c r="AG9" s="9">
        <f>'[22]Rev Req''t_yrs 1-3'!$O$8</f>
        <v>1001</v>
      </c>
      <c r="AH9" s="9">
        <f>'[22]Rev Req''t_yrs 1-3'!$P$8</f>
        <v>1001</v>
      </c>
      <c r="AI9" s="55">
        <f>'[22]Rev Req''t_yrs 1-3'!$Q$8</f>
        <v>1700</v>
      </c>
      <c r="AK9" s="5" t="s">
        <v>54</v>
      </c>
      <c r="AL9" s="9">
        <f>'[21]Rev Req''t_yrs 1-3'!$N9</f>
        <v>1001</v>
      </c>
      <c r="AM9" s="9">
        <f>'[22]Rev Req''t_yrs 1-3'!$O$8</f>
        <v>1001</v>
      </c>
      <c r="AN9" s="9">
        <f>'[22]Rev Req''t_yrs 1-3'!$P$8</f>
        <v>1001</v>
      </c>
      <c r="AO9" s="55">
        <f>'[22]Rev Req''t_yrs 1-3'!$Q$8</f>
        <v>1700</v>
      </c>
      <c r="AQ9" s="5" t="s">
        <v>54</v>
      </c>
      <c r="AR9" s="9">
        <f>'[21]Rev Req''t_yrs 1-3'!$N9</f>
        <v>1001</v>
      </c>
      <c r="AS9" s="9">
        <f>'[22]Rev Req''t_yrs 1-3'!$O$8</f>
        <v>1001</v>
      </c>
      <c r="AT9" s="9">
        <f>'[22]Rev Req''t_yrs 1-3'!$P$8</f>
        <v>1001</v>
      </c>
      <c r="AU9" s="55">
        <f>'[22]Rev Req''t_yrs 1-3'!$Q$8</f>
        <v>1700</v>
      </c>
      <c r="AW9" s="5" t="s">
        <v>54</v>
      </c>
      <c r="AX9" s="9">
        <f>'[21]Rev Req''t_yrs 1-3'!$N9</f>
        <v>1001</v>
      </c>
      <c r="AY9" s="9">
        <f>'[22]Rev Req''t_yrs 1-3'!$O$8</f>
        <v>1001</v>
      </c>
      <c r="AZ9" s="9">
        <f>'[22]Rev Req''t_yrs 1-3'!$P$8</f>
        <v>1001</v>
      </c>
      <c r="BA9" s="55">
        <f>'[22]Rev Req''t_yrs 1-3'!$Q$8</f>
        <v>1700</v>
      </c>
      <c r="BC9" s="5" t="s">
        <v>54</v>
      </c>
      <c r="BD9" s="9">
        <f>'[21]Rev Req''t_yrs 1-3'!$N9</f>
        <v>1001</v>
      </c>
      <c r="BE9" s="9">
        <f>'[22]Rev Req''t_yrs 1-3'!$O$8</f>
        <v>1001</v>
      </c>
      <c r="BF9" s="9">
        <f>'[22]Rev Req''t_yrs 1-3'!$P$8</f>
        <v>1001</v>
      </c>
      <c r="BG9" s="55">
        <f>'[22]Rev Req''t_yrs 1-3'!$Q$8</f>
        <v>1700</v>
      </c>
      <c r="BI9" s="5" t="s">
        <v>54</v>
      </c>
      <c r="BJ9" s="9">
        <f>'[21]Rev Req''t_yrs 1-3'!$N9</f>
        <v>1001</v>
      </c>
      <c r="BK9" s="9">
        <f>'[22]Rev Req''t_yrs 1-3'!$O$8</f>
        <v>1001</v>
      </c>
      <c r="BL9" s="9">
        <f>'[22]Rev Req''t_yrs 1-3'!$P$8</f>
        <v>1001</v>
      </c>
      <c r="BM9" s="55">
        <f>'[22]Rev Req''t_yrs 1-3'!$Q$8</f>
        <v>1700</v>
      </c>
      <c r="BO9" s="5" t="s">
        <v>54</v>
      </c>
      <c r="BP9" s="9">
        <f>'[21]Rev Req''t_yrs 1-3'!$N9</f>
        <v>1001</v>
      </c>
      <c r="BQ9" s="9">
        <f>'[22]Rev Req''t_yrs 1-3'!$O$8</f>
        <v>1001</v>
      </c>
      <c r="BR9" s="9">
        <f>'[22]Rev Req''t_yrs 1-3'!$P$8</f>
        <v>1001</v>
      </c>
      <c r="BS9" s="55">
        <f>'[22]Rev Req''t_yrs 1-3'!$Q$8</f>
        <v>1700</v>
      </c>
      <c r="BU9" s="5" t="s">
        <v>54</v>
      </c>
      <c r="BV9" s="9">
        <f>'[21]Rev Req''t_yrs 1-3'!$N9</f>
        <v>1001</v>
      </c>
      <c r="BW9" s="9">
        <f>'[22]Rev Req''t_yrs 1-3'!$O$8</f>
        <v>1001</v>
      </c>
      <c r="BX9" s="9">
        <f>'[22]Rev Req''t_yrs 1-3'!$P$8</f>
        <v>1001</v>
      </c>
      <c r="BY9" s="55">
        <f>'[22]Rev Req''t_yrs 1-3'!$Q$8</f>
        <v>1700</v>
      </c>
      <c r="CA9" s="5" t="s">
        <v>54</v>
      </c>
      <c r="CB9" s="9">
        <f>'[21]Rev Req''t_yrs 1-3'!$N9</f>
        <v>1001</v>
      </c>
      <c r="CC9" s="9">
        <f>'[22]Rev Req''t_yrs 1-3'!$O$8</f>
        <v>1001</v>
      </c>
      <c r="CD9" s="9">
        <f>'[22]Rev Req''t_yrs 1-3'!$P$8</f>
        <v>1001</v>
      </c>
      <c r="CE9" s="55">
        <f>'[22]Rev Req''t_yrs 1-3'!$Q$8</f>
        <v>1700</v>
      </c>
      <c r="CG9" s="5" t="s">
        <v>54</v>
      </c>
      <c r="CH9" s="9">
        <f>'[21]Rev Req''t_yrs 1-3'!$N9</f>
        <v>1001</v>
      </c>
      <c r="CI9" s="9">
        <f>'[22]Rev Req''t_yrs 1-3'!$O$8</f>
        <v>1001</v>
      </c>
      <c r="CJ9" s="9">
        <f>'[22]Rev Req''t_yrs 1-3'!$P$8</f>
        <v>1001</v>
      </c>
      <c r="CK9" s="55">
        <f>'[22]Rev Req''t_yrs 1-3'!$Q$8</f>
        <v>1700</v>
      </c>
      <c r="CM9" s="5" t="s">
        <v>54</v>
      </c>
      <c r="CN9" s="9">
        <f>'[21]Rev Req''t_yrs 1-3'!$N9</f>
        <v>1001</v>
      </c>
      <c r="CO9" s="9">
        <f>'[22]Rev Req''t_yrs 1-3'!$O$8</f>
        <v>1001</v>
      </c>
      <c r="CP9" s="9">
        <f>'[22]Rev Req''t_yrs 1-3'!$P$8</f>
        <v>1001</v>
      </c>
      <c r="CQ9" s="55">
        <f>'[22]Rev Req''t_yrs 1-3'!$Q$8</f>
        <v>1700</v>
      </c>
      <c r="CS9" s="5" t="s">
        <v>54</v>
      </c>
      <c r="CT9" s="9">
        <f>'[21]Rev Req''t_yrs 1-3'!$N9</f>
        <v>1001</v>
      </c>
      <c r="CU9" s="9">
        <f>'[22]Rev Req''t_yrs 1-3'!$O$8</f>
        <v>1001</v>
      </c>
      <c r="CV9" s="9">
        <f>'[22]Rev Req''t_yrs 1-3'!$P$8</f>
        <v>1001</v>
      </c>
      <c r="CW9" s="55">
        <f>'[22]Rev Req''t_yrs 1-3'!$Q$8</f>
        <v>1700</v>
      </c>
      <c r="CY9" s="5" t="s">
        <v>54</v>
      </c>
      <c r="CZ9" s="9">
        <f>'[21]Rev Req''t_yrs 1-3'!$N9</f>
        <v>1001</v>
      </c>
      <c r="DA9" s="9">
        <f>'[22]Rev Req''t_yrs 1-3'!$O$8</f>
        <v>1001</v>
      </c>
      <c r="DB9" s="9">
        <f>'[22]Rev Req''t_yrs 1-3'!$P$8</f>
        <v>1001</v>
      </c>
      <c r="DC9" s="55">
        <f>'[22]Rev Req''t_yrs 1-3'!$Q$8</f>
        <v>1700</v>
      </c>
      <c r="DE9" s="5" t="s">
        <v>54</v>
      </c>
      <c r="DF9" s="9">
        <f>'[21]Rev Req''t_yrs 1-3'!$N9</f>
        <v>1001</v>
      </c>
      <c r="DG9" s="9">
        <f>'[22]Rev Req''t_yrs 1-3'!$O$8</f>
        <v>1001</v>
      </c>
      <c r="DH9" s="9">
        <f>'[22]Rev Req''t_yrs 1-3'!$P$8</f>
        <v>1001</v>
      </c>
      <c r="DI9" s="55">
        <f>'[22]Rev Req''t_yrs 1-3'!$Q$8</f>
        <v>1700</v>
      </c>
      <c r="DK9" s="5" t="s">
        <v>54</v>
      </c>
      <c r="DL9" s="9">
        <f>'[21]Rev Req''t_yrs 1-3'!$N9</f>
        <v>1001</v>
      </c>
      <c r="DM9" s="9">
        <f>'[22]Rev Req''t_yrs 1-3'!$O$8</f>
        <v>1001</v>
      </c>
      <c r="DN9" s="9">
        <f>'[22]Rev Req''t_yrs 1-3'!$P$8</f>
        <v>1001</v>
      </c>
      <c r="DO9" s="55">
        <f>'[22]Rev Req''t_yrs 1-3'!$Q$8</f>
        <v>1700</v>
      </c>
      <c r="DQ9" s="5" t="s">
        <v>54</v>
      </c>
      <c r="DR9" s="9">
        <f>'[21]Rev Req''t_yrs 1-3'!$N9</f>
        <v>1001</v>
      </c>
      <c r="DS9" s="9">
        <f>'[22]Rev Req''t_yrs 1-3'!$O$8</f>
        <v>1001</v>
      </c>
      <c r="DT9" s="9">
        <f>'[22]Rev Req''t_yrs 1-3'!$P$8</f>
        <v>1001</v>
      </c>
      <c r="DU9" s="55">
        <f>'[22]Rev Req''t_yrs 1-3'!$Q$8</f>
        <v>1700</v>
      </c>
      <c r="DW9" s="5" t="s">
        <v>54</v>
      </c>
      <c r="DX9" s="9">
        <f>'[21]Rev Req''t_yrs 1-3'!$N9</f>
        <v>1001</v>
      </c>
      <c r="DY9" s="9">
        <f>'[22]Rev Req''t_yrs 1-3'!$O$8</f>
        <v>1001</v>
      </c>
      <c r="DZ9" s="9">
        <f>'[22]Rev Req''t_yrs 1-3'!$P$8</f>
        <v>1001</v>
      </c>
      <c r="EA9" s="55">
        <f>'[22]Rev Req''t_yrs 1-3'!$Q$8</f>
        <v>1700</v>
      </c>
      <c r="EC9" s="5" t="s">
        <v>54</v>
      </c>
      <c r="ED9" s="9">
        <f>'[21]Rev Req''t_yrs 1-3'!$N9</f>
        <v>1001</v>
      </c>
      <c r="EE9" s="9">
        <f>'[22]Rev Req''t_yrs 1-3'!$O$8</f>
        <v>1001</v>
      </c>
      <c r="EF9" s="9">
        <f>'[22]Rev Req''t_yrs 1-3'!$P$8</f>
        <v>1001</v>
      </c>
      <c r="EG9" s="55">
        <f>'[22]Rev Req''t_yrs 1-3'!$Q$8</f>
        <v>1700</v>
      </c>
      <c r="EI9" s="5" t="s">
        <v>54</v>
      </c>
      <c r="EJ9" s="9">
        <f>'[21]Rev Req''t_yrs 1-3'!$N9</f>
        <v>1001</v>
      </c>
      <c r="EK9" s="9">
        <f>'[22]Rev Req''t_yrs 1-3'!$O$8</f>
        <v>1001</v>
      </c>
      <c r="EL9" s="9">
        <f>'[22]Rev Req''t_yrs 1-3'!$P$8</f>
        <v>1001</v>
      </c>
      <c r="EM9" s="55">
        <f>'[22]Rev Req''t_yrs 1-3'!$Q$8</f>
        <v>1700</v>
      </c>
      <c r="EO9" s="5" t="s">
        <v>54</v>
      </c>
      <c r="EP9" s="9">
        <f>'[21]Rev Req''t_yrs 1-3'!$N9</f>
        <v>1001</v>
      </c>
      <c r="EQ9" s="9">
        <f>'[22]Rev Req''t_yrs 1-3'!$O$8</f>
        <v>1001</v>
      </c>
      <c r="ER9" s="9">
        <f>'[22]Rev Req''t_yrs 1-3'!$P$8</f>
        <v>1001</v>
      </c>
      <c r="ES9" s="55">
        <f>'[22]Rev Req''t_yrs 1-3'!$Q$8</f>
        <v>1700</v>
      </c>
      <c r="EU9" s="5" t="s">
        <v>54</v>
      </c>
      <c r="EV9" s="9">
        <f>'[21]Rev Req''t_yrs 1-3'!$N9</f>
        <v>1001</v>
      </c>
      <c r="EW9" s="9">
        <f>'[22]Rev Req''t_yrs 1-3'!$O$8</f>
        <v>1001</v>
      </c>
      <c r="EX9" s="9">
        <f>'[22]Rev Req''t_yrs 1-3'!$P$8</f>
        <v>1001</v>
      </c>
      <c r="EY9" s="55">
        <f>'[22]Rev Req''t_yrs 1-3'!$Q$8</f>
        <v>1700</v>
      </c>
      <c r="FA9" s="5" t="s">
        <v>54</v>
      </c>
      <c r="FB9" s="9">
        <f>'[21]Rev Req''t_yrs 1-3'!$N9</f>
        <v>1001</v>
      </c>
      <c r="FC9" s="9">
        <f>'[22]Rev Req''t_yrs 1-3'!$O$8</f>
        <v>1001</v>
      </c>
      <c r="FD9" s="9">
        <f>'[22]Rev Req''t_yrs 1-3'!$P$8</f>
        <v>1001</v>
      </c>
      <c r="FE9" s="55">
        <f>'[22]Rev Req''t_yrs 1-3'!$Q$8</f>
        <v>1700</v>
      </c>
      <c r="FG9" s="5" t="s">
        <v>54</v>
      </c>
      <c r="FH9" s="9">
        <f>'[21]Rev Req''t_yrs 1-3'!$N9</f>
        <v>1001</v>
      </c>
      <c r="FI9" s="9">
        <f>'[22]Rev Req''t_yrs 1-3'!$O$8</f>
        <v>1001</v>
      </c>
      <c r="FJ9" s="9">
        <f>'[22]Rev Req''t_yrs 1-3'!$P$8</f>
        <v>1001</v>
      </c>
      <c r="FK9" s="55">
        <f>'[22]Rev Req''t_yrs 1-3'!$Q$8</f>
        <v>1700</v>
      </c>
      <c r="FM9" s="5" t="s">
        <v>54</v>
      </c>
      <c r="FN9" s="9">
        <f>'[21]Rev Req''t_yrs 1-3'!$N9</f>
        <v>1001</v>
      </c>
      <c r="FO9" s="9">
        <f>'[22]Rev Req''t_yrs 1-3'!$O$8</f>
        <v>1001</v>
      </c>
      <c r="FP9" s="9">
        <f>'[22]Rev Req''t_yrs 1-3'!$P$8</f>
        <v>1001</v>
      </c>
      <c r="FQ9" s="55">
        <f>'[22]Rev Req''t_yrs 1-3'!$Q$8</f>
        <v>1700</v>
      </c>
      <c r="FS9" s="5" t="s">
        <v>54</v>
      </c>
      <c r="FT9" s="9">
        <f>'[21]Rev Req''t_yrs 1-3'!$N9</f>
        <v>1001</v>
      </c>
      <c r="FU9" s="9">
        <f>'[22]Rev Req''t_yrs 1-3'!$O$8</f>
        <v>1001</v>
      </c>
      <c r="FV9" s="9">
        <f>'[22]Rev Req''t_yrs 1-3'!$P$8</f>
        <v>1001</v>
      </c>
      <c r="FW9" s="55">
        <f>'[22]Rev Req''t_yrs 1-3'!$Q$8</f>
        <v>1700</v>
      </c>
      <c r="FY9" s="5" t="s">
        <v>54</v>
      </c>
      <c r="FZ9" s="9">
        <f>'[21]Rev Req''t_yrs 1-3'!$N9</f>
        <v>1001</v>
      </c>
      <c r="GA9" s="9">
        <f>'[22]Rev Req''t_yrs 1-3'!$O$8</f>
        <v>1001</v>
      </c>
      <c r="GB9" s="9">
        <f>'[22]Rev Req''t_yrs 1-3'!$P$8</f>
        <v>1001</v>
      </c>
      <c r="GC9" s="55">
        <f>'[22]Rev Req''t_yrs 1-3'!$Q$8</f>
        <v>1700</v>
      </c>
      <c r="GE9" s="5" t="s">
        <v>54</v>
      </c>
      <c r="GF9" s="9">
        <f>'[21]Rev Req''t_yrs 1-3'!$N9</f>
        <v>1001</v>
      </c>
      <c r="GG9" s="9">
        <f>'[22]Rev Req''t_yrs 1-3'!$O$8</f>
        <v>1001</v>
      </c>
      <c r="GH9" s="9">
        <f>'[22]Rev Req''t_yrs 1-3'!$P$8</f>
        <v>1001</v>
      </c>
      <c r="GI9" s="55">
        <f>'[22]Rev Req''t_yrs 1-3'!$Q$8</f>
        <v>1700</v>
      </c>
      <c r="GK9" s="5" t="s">
        <v>54</v>
      </c>
      <c r="GL9" s="9">
        <f>'[21]Rev Req''t_yrs 1-3'!$N9</f>
        <v>1001</v>
      </c>
      <c r="GM9" s="9">
        <f>'[22]Rev Req''t_yrs 1-3'!$O$8</f>
        <v>1001</v>
      </c>
      <c r="GN9" s="9">
        <f>'[22]Rev Req''t_yrs 1-3'!$P$8</f>
        <v>1001</v>
      </c>
      <c r="GO9" s="55">
        <f>'[22]Rev Req''t_yrs 1-3'!$Q$8</f>
        <v>1700</v>
      </c>
      <c r="GQ9" s="5" t="s">
        <v>54</v>
      </c>
      <c r="GR9" s="9">
        <f>'[21]Rev Req''t_yrs 1-3'!$N9</f>
        <v>1001</v>
      </c>
      <c r="GS9" s="9">
        <f>'[22]Rev Req''t_yrs 1-3'!$O$8</f>
        <v>1001</v>
      </c>
      <c r="GT9" s="9">
        <f>'[22]Rev Req''t_yrs 1-3'!$P$8</f>
        <v>1001</v>
      </c>
      <c r="GU9" s="55">
        <f>'[22]Rev Req''t_yrs 1-3'!$Q$8</f>
        <v>1700</v>
      </c>
      <c r="GW9" s="5" t="s">
        <v>54</v>
      </c>
      <c r="GX9" s="9">
        <f>'[21]Rev Req''t_yrs 1-3'!$N9</f>
        <v>1001</v>
      </c>
      <c r="GY9" s="9">
        <f>'[22]Rev Req''t_yrs 1-3'!$O$8</f>
        <v>1001</v>
      </c>
      <c r="GZ9" s="9">
        <f>'[22]Rev Req''t_yrs 1-3'!$P$8</f>
        <v>1001</v>
      </c>
      <c r="HA9" s="55">
        <f>'[22]Rev Req''t_yrs 1-3'!$Q$8</f>
        <v>1700</v>
      </c>
      <c r="HC9" s="5" t="s">
        <v>54</v>
      </c>
      <c r="HD9" s="9">
        <f>'[21]Rev Req''t_yrs 1-3'!$N9</f>
        <v>1001</v>
      </c>
      <c r="HE9" s="9">
        <f>'[22]Rev Req''t_yrs 1-3'!$O$8</f>
        <v>1001</v>
      </c>
      <c r="HF9" s="9">
        <f>'[22]Rev Req''t_yrs 1-3'!$P$8</f>
        <v>1001</v>
      </c>
      <c r="HG9" s="55">
        <f>'[22]Rev Req''t_yrs 1-3'!$Q$8</f>
        <v>1700</v>
      </c>
      <c r="HI9" s="5" t="s">
        <v>54</v>
      </c>
      <c r="HJ9" s="9">
        <f>'[21]Rev Req''t_yrs 1-3'!$N9</f>
        <v>1001</v>
      </c>
      <c r="HK9" s="9">
        <f>'[22]Rev Req''t_yrs 1-3'!$O$8</f>
        <v>1001</v>
      </c>
      <c r="HL9" s="9">
        <f>'[22]Rev Req''t_yrs 1-3'!$P$8</f>
        <v>1001</v>
      </c>
      <c r="HM9" s="55">
        <f>'[22]Rev Req''t_yrs 1-3'!$Q$8</f>
        <v>1700</v>
      </c>
      <c r="HO9" s="5" t="s">
        <v>54</v>
      </c>
      <c r="HP9" s="9">
        <f>'[21]Rev Req''t_yrs 1-3'!$N9</f>
        <v>1001</v>
      </c>
      <c r="HQ9" s="9">
        <f>'[22]Rev Req''t_yrs 1-3'!$O$8</f>
        <v>1001</v>
      </c>
      <c r="HR9" s="9">
        <f>'[22]Rev Req''t_yrs 1-3'!$P$8</f>
        <v>1001</v>
      </c>
      <c r="HS9" s="55">
        <f>'[22]Rev Req''t_yrs 1-3'!$Q$8</f>
        <v>1700</v>
      </c>
      <c r="HU9" s="5" t="s">
        <v>54</v>
      </c>
      <c r="HV9" s="9">
        <f>'[21]Rev Req''t_yrs 1-3'!$N9</f>
        <v>1001</v>
      </c>
      <c r="HW9" s="9">
        <f>'[22]Rev Req''t_yrs 1-3'!$O$8</f>
        <v>1001</v>
      </c>
      <c r="HX9" s="9">
        <f>'[22]Rev Req''t_yrs 1-3'!$P$8</f>
        <v>1001</v>
      </c>
      <c r="HY9" s="55">
        <f>'[22]Rev Req''t_yrs 1-3'!$Q$8</f>
        <v>1700</v>
      </c>
      <c r="IA9" s="5" t="s">
        <v>54</v>
      </c>
      <c r="IB9" s="9">
        <f>'[21]Rev Req''t_yrs 1-3'!$N9</f>
        <v>1001</v>
      </c>
      <c r="IC9" s="9">
        <f>'[22]Rev Req''t_yrs 1-3'!$O$8</f>
        <v>1001</v>
      </c>
      <c r="ID9" s="9">
        <f>'[22]Rev Req''t_yrs 1-3'!$P$8</f>
        <v>1001</v>
      </c>
      <c r="IE9" s="55">
        <f>'[22]Rev Req''t_yrs 1-3'!$Q$8</f>
        <v>1700</v>
      </c>
      <c r="IG9" s="5" t="s">
        <v>54</v>
      </c>
      <c r="IH9" s="9">
        <f>'[21]Rev Req''t_yrs 1-3'!$N9</f>
        <v>1001</v>
      </c>
      <c r="II9" s="9">
        <f>'[22]Rev Req''t_yrs 1-3'!$O$8</f>
        <v>1001</v>
      </c>
      <c r="IJ9" s="9">
        <f>'[22]Rev Req''t_yrs 1-3'!$P$8</f>
        <v>1001</v>
      </c>
      <c r="IK9" s="55">
        <f>'[22]Rev Req''t_yrs 1-3'!$Q$8</f>
        <v>1700</v>
      </c>
      <c r="IM9" s="5" t="s">
        <v>54</v>
      </c>
      <c r="IN9" s="9">
        <f>'[21]Rev Req''t_yrs 1-3'!$N9</f>
        <v>1001</v>
      </c>
      <c r="IO9" s="9">
        <f>'[22]Rev Req''t_yrs 1-3'!$O$8</f>
        <v>1001</v>
      </c>
      <c r="IP9" s="9">
        <f>'[22]Rev Req''t_yrs 1-3'!$P$8</f>
        <v>1001</v>
      </c>
      <c r="IQ9" s="55">
        <f>'[22]Rev Req''t_yrs 1-3'!$Q$8</f>
        <v>1700</v>
      </c>
      <c r="IS9" s="5" t="s">
        <v>54</v>
      </c>
      <c r="IT9" s="9">
        <f>'[21]Rev Req''t_yrs 1-3'!$N9</f>
        <v>1001</v>
      </c>
      <c r="IU9" s="9">
        <f>'[22]Rev Req''t_yrs 1-3'!$O$8</f>
        <v>1001</v>
      </c>
      <c r="IV9" s="9">
        <f>'[22]Rev Req''t_yrs 1-3'!$P$8</f>
        <v>1001</v>
      </c>
      <c r="IW9" s="55">
        <f>'[22]Rev Req''t_yrs 1-3'!$Q$8</f>
        <v>1700</v>
      </c>
      <c r="IY9" s="5" t="s">
        <v>54</v>
      </c>
      <c r="IZ9" s="9">
        <f>'[21]Rev Req''t_yrs 1-3'!$N9</f>
        <v>1001</v>
      </c>
      <c r="JA9" s="9">
        <f>'[22]Rev Req''t_yrs 1-3'!$O$8</f>
        <v>1001</v>
      </c>
      <c r="JB9" s="9">
        <f>'[22]Rev Req''t_yrs 1-3'!$P$8</f>
        <v>1001</v>
      </c>
      <c r="JC9" s="55">
        <f>'[22]Rev Req''t_yrs 1-3'!$Q$8</f>
        <v>1700</v>
      </c>
    </row>
    <row r="10" spans="1:263" ht="29.45" customHeight="1" thickBot="1" x14ac:dyDescent="0.3">
      <c r="A10" s="6" t="s">
        <v>51</v>
      </c>
      <c r="B10" s="11">
        <f>SUM(B6:B9)</f>
        <v>1486971</v>
      </c>
      <c r="C10" s="11">
        <f>SUM(C6:C9)</f>
        <v>473043</v>
      </c>
      <c r="D10" s="11">
        <f>SUM(D6:D9)</f>
        <v>516043</v>
      </c>
      <c r="E10" s="12">
        <f>SUM(E6:E9)</f>
        <v>73100</v>
      </c>
      <c r="G10" s="6" t="s">
        <v>51</v>
      </c>
      <c r="H10" s="11">
        <f>SUM(H6:H9)</f>
        <v>1222777</v>
      </c>
      <c r="I10" s="11">
        <f>SUM(I6:I9)</f>
        <v>11001</v>
      </c>
      <c r="J10" s="11">
        <f>SUM(J6:J9)</f>
        <v>12001</v>
      </c>
      <c r="K10" s="12">
        <f>SUM(K6:K9)</f>
        <v>1700</v>
      </c>
      <c r="M10" s="6" t="s">
        <v>51</v>
      </c>
      <c r="N10" s="11">
        <f>SUM(N6:N9)</f>
        <v>43001</v>
      </c>
      <c r="O10" s="11">
        <f>SUM(O6:O9)</f>
        <v>11001</v>
      </c>
      <c r="P10" s="11">
        <f>SUM(P6:P9)</f>
        <v>12001</v>
      </c>
      <c r="Q10" s="12">
        <f>SUM(Q6:Q9)</f>
        <v>1700</v>
      </c>
      <c r="S10" s="6" t="s">
        <v>51</v>
      </c>
      <c r="T10" s="11">
        <f>SUM(T6:T9)</f>
        <v>181153</v>
      </c>
      <c r="U10" s="11">
        <f>SUM(U6:U9)</f>
        <v>11001</v>
      </c>
      <c r="V10" s="11">
        <f>SUM(V6:V9)</f>
        <v>12001</v>
      </c>
      <c r="W10" s="12">
        <f>SUM(W6:W9)</f>
        <v>1700</v>
      </c>
      <c r="Y10" s="6" t="s">
        <v>51</v>
      </c>
      <c r="Z10" s="11">
        <f>SUM(Z6:Z9)</f>
        <v>1001</v>
      </c>
      <c r="AA10" s="11">
        <f>SUM(AA6:AA9)</f>
        <v>11001</v>
      </c>
      <c r="AB10" s="11">
        <f>SUM(AB6:AB9)</f>
        <v>12001</v>
      </c>
      <c r="AC10" s="12">
        <f>SUM(AC6:AC9)</f>
        <v>1700</v>
      </c>
      <c r="AE10" s="6" t="s">
        <v>51</v>
      </c>
      <c r="AF10" s="11">
        <f>SUM(AF6:AF9)</f>
        <v>1001</v>
      </c>
      <c r="AG10" s="11">
        <f>SUM(AG6:AG9)</f>
        <v>11001</v>
      </c>
      <c r="AH10" s="11">
        <f>SUM(AH6:AH9)</f>
        <v>12001</v>
      </c>
      <c r="AI10" s="12">
        <f>SUM(AI6:AI9)</f>
        <v>1700</v>
      </c>
      <c r="AK10" s="6" t="s">
        <v>51</v>
      </c>
      <c r="AL10" s="11">
        <f>SUM(AL6:AL9)</f>
        <v>1001</v>
      </c>
      <c r="AM10" s="11">
        <f>SUM(AM6:AM9)</f>
        <v>11001</v>
      </c>
      <c r="AN10" s="11">
        <f>SUM(AN6:AN9)</f>
        <v>12001</v>
      </c>
      <c r="AO10" s="12">
        <f>SUM(AO6:AO9)</f>
        <v>1700</v>
      </c>
      <c r="AQ10" s="6" t="s">
        <v>51</v>
      </c>
      <c r="AR10" s="11">
        <f>SUM(AR6:AR9)</f>
        <v>1001</v>
      </c>
      <c r="AS10" s="11">
        <f>SUM(AS6:AS9)</f>
        <v>11001</v>
      </c>
      <c r="AT10" s="11">
        <f>SUM(AT6:AT9)</f>
        <v>12001</v>
      </c>
      <c r="AU10" s="12">
        <f>SUM(AU6:AU9)</f>
        <v>1700</v>
      </c>
      <c r="AW10" s="6" t="s">
        <v>51</v>
      </c>
      <c r="AX10" s="11">
        <f>SUM(AX6:AX9)</f>
        <v>1001</v>
      </c>
      <c r="AY10" s="11">
        <f>SUM(AY6:AY9)</f>
        <v>11001</v>
      </c>
      <c r="AZ10" s="11">
        <f>SUM(AZ6:AZ9)</f>
        <v>12001</v>
      </c>
      <c r="BA10" s="12">
        <f>SUM(BA6:BA9)</f>
        <v>1700</v>
      </c>
      <c r="BC10" s="6" t="s">
        <v>51</v>
      </c>
      <c r="BD10" s="11">
        <f>SUM(BD6:BD9)</f>
        <v>1001</v>
      </c>
      <c r="BE10" s="11">
        <f>SUM(BE6:BE9)</f>
        <v>11001</v>
      </c>
      <c r="BF10" s="11">
        <f>SUM(BF6:BF9)</f>
        <v>12001</v>
      </c>
      <c r="BG10" s="12">
        <f>SUM(BG6:BG9)</f>
        <v>1700</v>
      </c>
      <c r="BI10" s="6" t="s">
        <v>51</v>
      </c>
      <c r="BJ10" s="11">
        <f>SUM(BJ6:BJ9)</f>
        <v>1001</v>
      </c>
      <c r="BK10" s="11">
        <f>SUM(BK6:BK9)</f>
        <v>11001</v>
      </c>
      <c r="BL10" s="11">
        <f>SUM(BL6:BL9)</f>
        <v>12001</v>
      </c>
      <c r="BM10" s="12">
        <f>SUM(BM6:BM9)</f>
        <v>1700</v>
      </c>
      <c r="BO10" s="6" t="s">
        <v>51</v>
      </c>
      <c r="BP10" s="11">
        <f>SUM(BP6:BP9)</f>
        <v>1001</v>
      </c>
      <c r="BQ10" s="11">
        <f>SUM(BQ6:BQ9)</f>
        <v>11001</v>
      </c>
      <c r="BR10" s="11">
        <f>SUM(BR6:BR9)</f>
        <v>12001</v>
      </c>
      <c r="BS10" s="12">
        <f>SUM(BS6:BS9)</f>
        <v>1700</v>
      </c>
      <c r="BU10" s="6" t="s">
        <v>51</v>
      </c>
      <c r="BV10" s="11">
        <f>SUM(BV6:BV9)</f>
        <v>1001</v>
      </c>
      <c r="BW10" s="11">
        <f>SUM(BW6:BW9)</f>
        <v>11001</v>
      </c>
      <c r="BX10" s="11">
        <f>SUM(BX6:BX9)</f>
        <v>12001</v>
      </c>
      <c r="BY10" s="12">
        <f>SUM(BY6:BY9)</f>
        <v>1700</v>
      </c>
      <c r="CA10" s="6" t="s">
        <v>51</v>
      </c>
      <c r="CB10" s="11">
        <f>SUM(CB6:CB9)</f>
        <v>1001</v>
      </c>
      <c r="CC10" s="11">
        <f>SUM(CC6:CC9)</f>
        <v>11001</v>
      </c>
      <c r="CD10" s="11">
        <f>SUM(CD6:CD9)</f>
        <v>12001</v>
      </c>
      <c r="CE10" s="12">
        <f>SUM(CE6:CE9)</f>
        <v>1700</v>
      </c>
      <c r="CG10" s="6" t="s">
        <v>51</v>
      </c>
      <c r="CH10" s="11">
        <f>SUM(CH6:CH9)</f>
        <v>1001</v>
      </c>
      <c r="CI10" s="11">
        <f>SUM(CI6:CI9)</f>
        <v>11001</v>
      </c>
      <c r="CJ10" s="11">
        <f>SUM(CJ6:CJ9)</f>
        <v>12001</v>
      </c>
      <c r="CK10" s="12">
        <f>SUM(CK6:CK9)</f>
        <v>1700</v>
      </c>
      <c r="CM10" s="6" t="s">
        <v>51</v>
      </c>
      <c r="CN10" s="11">
        <f>SUM(CN6:CN9)</f>
        <v>1001</v>
      </c>
      <c r="CO10" s="11">
        <f>SUM(CO6:CO9)</f>
        <v>11001</v>
      </c>
      <c r="CP10" s="11">
        <f>SUM(CP6:CP9)</f>
        <v>12001</v>
      </c>
      <c r="CQ10" s="12">
        <f>SUM(CQ6:CQ9)</f>
        <v>1700</v>
      </c>
      <c r="CS10" s="6" t="s">
        <v>51</v>
      </c>
      <c r="CT10" s="11">
        <f>SUM(CT6:CT9)</f>
        <v>1001</v>
      </c>
      <c r="CU10" s="11">
        <f>SUM(CU6:CU9)</f>
        <v>11001</v>
      </c>
      <c r="CV10" s="11">
        <f>SUM(CV6:CV9)</f>
        <v>12001</v>
      </c>
      <c r="CW10" s="12">
        <f>SUM(CW6:CW9)</f>
        <v>1700</v>
      </c>
      <c r="CY10" s="6" t="s">
        <v>51</v>
      </c>
      <c r="CZ10" s="11">
        <f>SUM(CZ6:CZ9)</f>
        <v>1001</v>
      </c>
      <c r="DA10" s="11">
        <f>SUM(DA6:DA9)</f>
        <v>11001</v>
      </c>
      <c r="DB10" s="11">
        <f>SUM(DB6:DB9)</f>
        <v>12001</v>
      </c>
      <c r="DC10" s="12">
        <f>SUM(DC6:DC9)</f>
        <v>1700</v>
      </c>
      <c r="DE10" s="6" t="s">
        <v>51</v>
      </c>
      <c r="DF10" s="11">
        <f>SUM(DF6:DF9)</f>
        <v>1001</v>
      </c>
      <c r="DG10" s="11">
        <f>SUM(DG6:DG9)</f>
        <v>11001</v>
      </c>
      <c r="DH10" s="11">
        <f>SUM(DH6:DH9)</f>
        <v>12001</v>
      </c>
      <c r="DI10" s="12">
        <f>SUM(DI6:DI9)</f>
        <v>1700</v>
      </c>
      <c r="DK10" s="6" t="s">
        <v>51</v>
      </c>
      <c r="DL10" s="11">
        <f>SUM(DL6:DL9)</f>
        <v>1001</v>
      </c>
      <c r="DM10" s="11">
        <f>SUM(DM6:DM9)</f>
        <v>11001</v>
      </c>
      <c r="DN10" s="11">
        <f>SUM(DN6:DN9)</f>
        <v>12001</v>
      </c>
      <c r="DO10" s="12">
        <f>SUM(DO6:DO9)</f>
        <v>1700</v>
      </c>
      <c r="DQ10" s="6" t="s">
        <v>51</v>
      </c>
      <c r="DR10" s="11">
        <f>SUM(DR6:DR9)</f>
        <v>1001</v>
      </c>
      <c r="DS10" s="11">
        <f>SUM(DS6:DS9)</f>
        <v>11001</v>
      </c>
      <c r="DT10" s="11">
        <f>SUM(DT6:DT9)</f>
        <v>12001</v>
      </c>
      <c r="DU10" s="12">
        <f>SUM(DU6:DU9)</f>
        <v>1700</v>
      </c>
      <c r="DW10" s="6" t="s">
        <v>51</v>
      </c>
      <c r="DX10" s="11">
        <f>SUM(DX6:DX9)</f>
        <v>1001</v>
      </c>
      <c r="DY10" s="11">
        <f>SUM(DY6:DY9)</f>
        <v>11001</v>
      </c>
      <c r="DZ10" s="11">
        <f>SUM(DZ6:DZ9)</f>
        <v>12001</v>
      </c>
      <c r="EA10" s="12">
        <f>SUM(EA6:EA9)</f>
        <v>1700</v>
      </c>
      <c r="EC10" s="6" t="s">
        <v>51</v>
      </c>
      <c r="ED10" s="11">
        <f>SUM(ED6:ED9)</f>
        <v>1001</v>
      </c>
      <c r="EE10" s="11">
        <f>SUM(EE6:EE9)</f>
        <v>11001</v>
      </c>
      <c r="EF10" s="11">
        <f>SUM(EF6:EF9)</f>
        <v>12001</v>
      </c>
      <c r="EG10" s="12">
        <f>SUM(EG6:EG9)</f>
        <v>1700</v>
      </c>
      <c r="EI10" s="6" t="s">
        <v>51</v>
      </c>
      <c r="EJ10" s="11">
        <f>SUM(EJ6:EJ9)</f>
        <v>1001</v>
      </c>
      <c r="EK10" s="11">
        <f>SUM(EK6:EK9)</f>
        <v>11001</v>
      </c>
      <c r="EL10" s="11">
        <f>SUM(EL6:EL9)</f>
        <v>12001</v>
      </c>
      <c r="EM10" s="12">
        <f>SUM(EM6:EM9)</f>
        <v>1700</v>
      </c>
      <c r="EO10" s="6" t="s">
        <v>51</v>
      </c>
      <c r="EP10" s="11">
        <f>SUM(EP6:EP9)</f>
        <v>1001</v>
      </c>
      <c r="EQ10" s="11">
        <f>SUM(EQ6:EQ9)</f>
        <v>11001</v>
      </c>
      <c r="ER10" s="11">
        <f>SUM(ER6:ER9)</f>
        <v>12001</v>
      </c>
      <c r="ES10" s="12">
        <f>SUM(ES6:ES9)</f>
        <v>1700</v>
      </c>
      <c r="EU10" s="6" t="s">
        <v>51</v>
      </c>
      <c r="EV10" s="11">
        <f>SUM(EV6:EV9)</f>
        <v>1001</v>
      </c>
      <c r="EW10" s="11">
        <f>SUM(EW6:EW9)</f>
        <v>11001</v>
      </c>
      <c r="EX10" s="11">
        <f>SUM(EX6:EX9)</f>
        <v>12001</v>
      </c>
      <c r="EY10" s="12">
        <f>SUM(EY6:EY9)</f>
        <v>1700</v>
      </c>
      <c r="FA10" s="6" t="s">
        <v>51</v>
      </c>
      <c r="FB10" s="11">
        <f>SUM(FB6:FB9)</f>
        <v>1001</v>
      </c>
      <c r="FC10" s="11">
        <f>SUM(FC6:FC9)</f>
        <v>11001</v>
      </c>
      <c r="FD10" s="11">
        <f>SUM(FD6:FD9)</f>
        <v>12001</v>
      </c>
      <c r="FE10" s="12">
        <f>SUM(FE6:FE9)</f>
        <v>1700</v>
      </c>
      <c r="FG10" s="6" t="s">
        <v>51</v>
      </c>
      <c r="FH10" s="11">
        <f>SUM(FH6:FH9)</f>
        <v>1001</v>
      </c>
      <c r="FI10" s="11">
        <f>SUM(FI6:FI9)</f>
        <v>11001</v>
      </c>
      <c r="FJ10" s="11">
        <f>SUM(FJ6:FJ9)</f>
        <v>12001</v>
      </c>
      <c r="FK10" s="12">
        <f>SUM(FK6:FK9)</f>
        <v>1700</v>
      </c>
      <c r="FM10" s="6" t="s">
        <v>51</v>
      </c>
      <c r="FN10" s="11">
        <f>SUM(FN6:FN9)</f>
        <v>1001</v>
      </c>
      <c r="FO10" s="11">
        <f>SUM(FO6:FO9)</f>
        <v>11001</v>
      </c>
      <c r="FP10" s="11">
        <f>SUM(FP6:FP9)</f>
        <v>12001</v>
      </c>
      <c r="FQ10" s="12">
        <f>SUM(FQ6:FQ9)</f>
        <v>1700</v>
      </c>
      <c r="FS10" s="6" t="s">
        <v>51</v>
      </c>
      <c r="FT10" s="11">
        <f>SUM(FT6:FT9)</f>
        <v>1001</v>
      </c>
      <c r="FU10" s="11">
        <f>SUM(FU6:FU9)</f>
        <v>11001</v>
      </c>
      <c r="FV10" s="11">
        <f>SUM(FV6:FV9)</f>
        <v>12001</v>
      </c>
      <c r="FW10" s="12">
        <f>SUM(FW6:FW9)</f>
        <v>1700</v>
      </c>
      <c r="FY10" s="6" t="s">
        <v>51</v>
      </c>
      <c r="FZ10" s="11">
        <f>SUM(FZ6:FZ9)</f>
        <v>1001</v>
      </c>
      <c r="GA10" s="11">
        <f>SUM(GA6:GA9)</f>
        <v>11001</v>
      </c>
      <c r="GB10" s="11">
        <f>SUM(GB6:GB9)</f>
        <v>12001</v>
      </c>
      <c r="GC10" s="12">
        <f>SUM(GC6:GC9)</f>
        <v>1700</v>
      </c>
      <c r="GE10" s="6" t="s">
        <v>51</v>
      </c>
      <c r="GF10" s="11">
        <f>SUM(GF6:GF9)</f>
        <v>1001</v>
      </c>
      <c r="GG10" s="11">
        <f>SUM(GG6:GG9)</f>
        <v>11001</v>
      </c>
      <c r="GH10" s="11">
        <f>SUM(GH6:GH9)</f>
        <v>12001</v>
      </c>
      <c r="GI10" s="12">
        <f>SUM(GI6:GI9)</f>
        <v>1700</v>
      </c>
      <c r="GK10" s="6" t="s">
        <v>51</v>
      </c>
      <c r="GL10" s="11">
        <f>SUM(GL6:GL9)</f>
        <v>1001</v>
      </c>
      <c r="GM10" s="11">
        <f>SUM(GM6:GM9)</f>
        <v>11001</v>
      </c>
      <c r="GN10" s="11">
        <f>SUM(GN6:GN9)</f>
        <v>12001</v>
      </c>
      <c r="GO10" s="12">
        <f>SUM(GO6:GO9)</f>
        <v>1700</v>
      </c>
      <c r="GQ10" s="6" t="s">
        <v>51</v>
      </c>
      <c r="GR10" s="11">
        <f>SUM(GR6:GR9)</f>
        <v>1001</v>
      </c>
      <c r="GS10" s="11">
        <f>SUM(GS6:GS9)</f>
        <v>11001</v>
      </c>
      <c r="GT10" s="11">
        <f>SUM(GT6:GT9)</f>
        <v>12001</v>
      </c>
      <c r="GU10" s="12">
        <f>SUM(GU6:GU9)</f>
        <v>1700</v>
      </c>
      <c r="GW10" s="6" t="s">
        <v>51</v>
      </c>
      <c r="GX10" s="11">
        <f>SUM(GX6:GX9)</f>
        <v>1001</v>
      </c>
      <c r="GY10" s="11">
        <f>SUM(GY6:GY9)</f>
        <v>11001</v>
      </c>
      <c r="GZ10" s="11">
        <f>SUM(GZ6:GZ9)</f>
        <v>12001</v>
      </c>
      <c r="HA10" s="12">
        <f>SUM(HA6:HA9)</f>
        <v>1700</v>
      </c>
      <c r="HC10" s="6" t="s">
        <v>51</v>
      </c>
      <c r="HD10" s="11">
        <f>SUM(HD6:HD9)</f>
        <v>1001</v>
      </c>
      <c r="HE10" s="11">
        <f>SUM(HE6:HE9)</f>
        <v>11001</v>
      </c>
      <c r="HF10" s="11">
        <f>SUM(HF6:HF9)</f>
        <v>12001</v>
      </c>
      <c r="HG10" s="12">
        <f>SUM(HG6:HG9)</f>
        <v>1700</v>
      </c>
      <c r="HI10" s="6" t="s">
        <v>51</v>
      </c>
      <c r="HJ10" s="11">
        <f>SUM(HJ6:HJ9)</f>
        <v>1001</v>
      </c>
      <c r="HK10" s="11">
        <f>SUM(HK6:HK9)</f>
        <v>11001</v>
      </c>
      <c r="HL10" s="11">
        <f>SUM(HL6:HL9)</f>
        <v>12001</v>
      </c>
      <c r="HM10" s="12">
        <f>SUM(HM6:HM9)</f>
        <v>1700</v>
      </c>
      <c r="HO10" s="6" t="s">
        <v>51</v>
      </c>
      <c r="HP10" s="11">
        <f>SUM(HP6:HP9)</f>
        <v>1001</v>
      </c>
      <c r="HQ10" s="11">
        <f>SUM(HQ6:HQ9)</f>
        <v>11001</v>
      </c>
      <c r="HR10" s="11">
        <f>SUM(HR6:HR9)</f>
        <v>12001</v>
      </c>
      <c r="HS10" s="12">
        <f>SUM(HS6:HS9)</f>
        <v>1700</v>
      </c>
      <c r="HU10" s="6" t="s">
        <v>51</v>
      </c>
      <c r="HV10" s="11">
        <f>SUM(HV6:HV9)</f>
        <v>1001</v>
      </c>
      <c r="HW10" s="11">
        <f>SUM(HW6:HW9)</f>
        <v>11001</v>
      </c>
      <c r="HX10" s="11">
        <f>SUM(HX6:HX9)</f>
        <v>12001</v>
      </c>
      <c r="HY10" s="12">
        <f>SUM(HY6:HY9)</f>
        <v>1700</v>
      </c>
      <c r="IA10" s="6" t="s">
        <v>51</v>
      </c>
      <c r="IB10" s="11">
        <f>SUM(IB6:IB9)</f>
        <v>1001</v>
      </c>
      <c r="IC10" s="11">
        <f>SUM(IC6:IC9)</f>
        <v>11001</v>
      </c>
      <c r="ID10" s="11">
        <f>SUM(ID6:ID9)</f>
        <v>12001</v>
      </c>
      <c r="IE10" s="12">
        <f>SUM(IE6:IE9)</f>
        <v>1700</v>
      </c>
      <c r="IG10" s="6" t="s">
        <v>51</v>
      </c>
      <c r="IH10" s="11">
        <f>SUM(IH6:IH9)</f>
        <v>1001</v>
      </c>
      <c r="II10" s="11">
        <f>SUM(II6:II9)</f>
        <v>11001</v>
      </c>
      <c r="IJ10" s="11">
        <f>SUM(IJ6:IJ9)</f>
        <v>12001</v>
      </c>
      <c r="IK10" s="12">
        <f>SUM(IK6:IK9)</f>
        <v>1700</v>
      </c>
      <c r="IM10" s="6" t="s">
        <v>51</v>
      </c>
      <c r="IN10" s="11">
        <f>SUM(IN6:IN9)</f>
        <v>1001</v>
      </c>
      <c r="IO10" s="11">
        <f>SUM(IO6:IO9)</f>
        <v>11001</v>
      </c>
      <c r="IP10" s="11">
        <f>SUM(IP6:IP9)</f>
        <v>12001</v>
      </c>
      <c r="IQ10" s="12">
        <f>SUM(IQ6:IQ9)</f>
        <v>1700</v>
      </c>
      <c r="IS10" s="6" t="s">
        <v>51</v>
      </c>
      <c r="IT10" s="11">
        <f>SUM(IT6:IT9)</f>
        <v>1001</v>
      </c>
      <c r="IU10" s="11">
        <f>SUM(IU6:IU9)</f>
        <v>11001</v>
      </c>
      <c r="IV10" s="11">
        <f>SUM(IV6:IV9)</f>
        <v>12001</v>
      </c>
      <c r="IW10" s="12">
        <f>SUM(IW6:IW9)</f>
        <v>1700</v>
      </c>
      <c r="IY10" s="6" t="s">
        <v>51</v>
      </c>
      <c r="IZ10" s="11">
        <f>SUM(IZ6:IZ9)</f>
        <v>1001</v>
      </c>
      <c r="JA10" s="11">
        <f>SUM(JA6:JA9)</f>
        <v>11001</v>
      </c>
      <c r="JB10" s="11">
        <f>SUM(JB6:JB9)</f>
        <v>12001</v>
      </c>
      <c r="JC10" s="12">
        <f>SUM(JC6:JC9)</f>
        <v>1700</v>
      </c>
    </row>
    <row r="11" spans="1:263" ht="15.75" thickTop="1" x14ac:dyDescent="0.25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5" x14ac:dyDescent="0.25">
      <c r="A12" s="7" t="s">
        <v>53</v>
      </c>
      <c r="B12" s="33">
        <f>B10/B3</f>
        <v>0.16880133953910773</v>
      </c>
      <c r="C12" s="34">
        <f>(C10-B10)/(B13)</f>
        <v>-9.8478132854103798E-2</v>
      </c>
      <c r="D12" s="34">
        <f t="shared" ref="D12:E12" si="6">(D10-C10)/(C13)</f>
        <v>3.9929375149851233E-3</v>
      </c>
      <c r="E12" s="35">
        <f t="shared" si="6"/>
        <v>-3.9250399887213683E-2</v>
      </c>
      <c r="G12" s="7" t="s">
        <v>53</v>
      </c>
      <c r="H12" s="33">
        <f>H10/H3</f>
        <v>0.24455540000000001</v>
      </c>
      <c r="I12" s="34">
        <f>(I10-H10)/(H13)</f>
        <v>-0.19473235181013235</v>
      </c>
      <c r="J12" s="34">
        <f t="shared" ref="J12" si="7">(J10-I10)/(I13)</f>
        <v>1.6041636388077984E-4</v>
      </c>
      <c r="K12" s="35">
        <f t="shared" ref="K12" si="8">(K10-J10)/(J13)</f>
        <v>-1.6492738535897604E-3</v>
      </c>
      <c r="M12" s="7" t="s">
        <v>53</v>
      </c>
      <c r="N12" s="33">
        <f>N10/N3</f>
        <v>7.0609195402298847E-2</v>
      </c>
      <c r="O12" s="34">
        <f>(O10-N10)/(N13)</f>
        <v>-4.9079679325645206E-2</v>
      </c>
      <c r="P12" s="34">
        <f t="shared" ref="P12" si="9">(P10-O10)/(O13)</f>
        <v>1.5082910760450194E-3</v>
      </c>
      <c r="Q12" s="35">
        <f t="shared" ref="Q12" si="10">(Q10-P10)/(P13)</f>
        <v>-1.5260672915527783E-2</v>
      </c>
      <c r="S12" s="7" t="s">
        <v>53</v>
      </c>
      <c r="T12" s="33">
        <f>T10/T3</f>
        <v>0.90576500000000004</v>
      </c>
      <c r="U12" s="34">
        <f>(U10-T10)/(T13)</f>
        <v>-0.44641390727608071</v>
      </c>
      <c r="V12" s="34">
        <f t="shared" ref="V12" si="11">(V10-U10)/(U13)</f>
        <v>2.5500186151358904E-3</v>
      </c>
      <c r="W12" s="35">
        <f t="shared" ref="W12" si="12">(W10-V10)/(V13)</f>
        <v>-2.5487746038029963E-2</v>
      </c>
      <c r="Y12" s="7" t="s">
        <v>53</v>
      </c>
      <c r="Z12" s="33">
        <f>Z10/Z3</f>
        <v>1.0009999999999999E-3</v>
      </c>
      <c r="AA12" s="34">
        <f>(AA10-Z10)/(Z13)</f>
        <v>9.9900000099900008E-3</v>
      </c>
      <c r="AB12" s="34">
        <f t="shared" ref="AB12:AC12" si="13">(AB10-AA10)/(AA13)</f>
        <v>9.8814033964359752E-4</v>
      </c>
      <c r="AC12" s="35">
        <f t="shared" si="13"/>
        <v>-1.0059540841188942E-2</v>
      </c>
      <c r="AE12" s="7" t="s">
        <v>53</v>
      </c>
      <c r="AF12" s="33">
        <f>AF10/AF3</f>
        <v>1.0009999999999999E-3</v>
      </c>
      <c r="AG12" s="34">
        <f>(AG10-AF10)/(AF13)</f>
        <v>9.9900000099900008E-3</v>
      </c>
      <c r="AH12" s="34">
        <f t="shared" ref="AH12" si="14">(AH10-AG10)/(AG13)</f>
        <v>9.8814033964359752E-4</v>
      </c>
      <c r="AI12" s="35">
        <f t="shared" ref="AI12" si="15">(AI10-AH10)/(AH13)</f>
        <v>-1.0059540841188942E-2</v>
      </c>
      <c r="AK12" s="7" t="s">
        <v>53</v>
      </c>
      <c r="AL12" s="33">
        <f>AL10/AL3</f>
        <v>1.0009999999999999E-3</v>
      </c>
      <c r="AM12" s="34">
        <f>(AM10-AL10)/(AL13)</f>
        <v>9.9900000099900008E-3</v>
      </c>
      <c r="AN12" s="34">
        <f t="shared" ref="AN12" si="16">(AN10-AM10)/(AM13)</f>
        <v>9.8814033964359752E-4</v>
      </c>
      <c r="AO12" s="35">
        <f t="shared" ref="AO12" si="17">(AO10-AN10)/(AN13)</f>
        <v>-1.0059540841188942E-2</v>
      </c>
      <c r="AQ12" s="7" t="s">
        <v>53</v>
      </c>
      <c r="AR12" s="33">
        <f>AR10/AR3</f>
        <v>1.0009999999999999E-3</v>
      </c>
      <c r="AS12" s="34">
        <f>(AS10-AR10)/(AR13)</f>
        <v>9.9900000099900008E-3</v>
      </c>
      <c r="AT12" s="34">
        <f t="shared" ref="AT12" si="18">(AT10-AS10)/(AS13)</f>
        <v>9.8814033964359752E-4</v>
      </c>
      <c r="AU12" s="35">
        <f t="shared" ref="AU12" si="19">(AU10-AT10)/(AT13)</f>
        <v>-1.0059540841188942E-2</v>
      </c>
      <c r="AW12" s="7" t="s">
        <v>53</v>
      </c>
      <c r="AX12" s="33">
        <f>AX10/AX3</f>
        <v>1.0009999999999999E-3</v>
      </c>
      <c r="AY12" s="34">
        <f>(AY10-AX10)/(AX13)</f>
        <v>9.9900000099900008E-3</v>
      </c>
      <c r="AZ12" s="34">
        <f t="shared" ref="AZ12" si="20">(AZ10-AY10)/(AY13)</f>
        <v>9.8814033964359752E-4</v>
      </c>
      <c r="BA12" s="35">
        <f t="shared" ref="BA12" si="21">(BA10-AZ10)/(AZ13)</f>
        <v>-1.0059540841188942E-2</v>
      </c>
      <c r="BC12" s="7" t="s">
        <v>53</v>
      </c>
      <c r="BD12" s="33">
        <f>BD10/BD3</f>
        <v>1.0009999999999999E-3</v>
      </c>
      <c r="BE12" s="34">
        <f>(BE10-BD10)/(BD13)</f>
        <v>9.9900000099900008E-3</v>
      </c>
      <c r="BF12" s="34">
        <f t="shared" ref="BF12" si="22">(BF10-BE10)/(BE13)</f>
        <v>9.8814033964359752E-4</v>
      </c>
      <c r="BG12" s="35">
        <f t="shared" ref="BG12" si="23">(BG10-BF10)/(BF13)</f>
        <v>-1.0059540841188942E-2</v>
      </c>
      <c r="BI12" s="7" t="s">
        <v>53</v>
      </c>
      <c r="BJ12" s="33">
        <f>BJ10/BJ3</f>
        <v>1.0009999999999999E-3</v>
      </c>
      <c r="BK12" s="34">
        <f>(BK10-BJ10)/(BJ13)</f>
        <v>9.9900000099900008E-3</v>
      </c>
      <c r="BL12" s="34">
        <f t="shared" ref="BL12" si="24">(BL10-BK10)/(BK13)</f>
        <v>9.8814033964359752E-4</v>
      </c>
      <c r="BM12" s="35">
        <f t="shared" ref="BM12" si="25">(BM10-BL10)/(BL13)</f>
        <v>-1.0059540841188942E-2</v>
      </c>
      <c r="BO12" s="7" t="s">
        <v>53</v>
      </c>
      <c r="BP12" s="33">
        <f>BP10/BP3</f>
        <v>1.0009999999999999E-3</v>
      </c>
      <c r="BQ12" s="34">
        <f>(BQ10-BP10)/(BP13)</f>
        <v>9.9900000099900008E-3</v>
      </c>
      <c r="BR12" s="34">
        <f t="shared" ref="BR12" si="26">(BR10-BQ10)/(BQ13)</f>
        <v>9.8814033964359752E-4</v>
      </c>
      <c r="BS12" s="35">
        <f t="shared" ref="BS12" si="27">(BS10-BR10)/(BR13)</f>
        <v>-1.0059540841188942E-2</v>
      </c>
      <c r="BU12" s="7" t="s">
        <v>53</v>
      </c>
      <c r="BV12" s="33">
        <f>BV10/BV3</f>
        <v>1.0009999999999999E-3</v>
      </c>
      <c r="BW12" s="34">
        <f>(BW10-BV10)/(BV13)</f>
        <v>9.9900000099900008E-3</v>
      </c>
      <c r="BX12" s="34">
        <f t="shared" ref="BX12" si="28">(BX10-BW10)/(BW13)</f>
        <v>9.8814033964359752E-4</v>
      </c>
      <c r="BY12" s="35">
        <f t="shared" ref="BY12" si="29">(BY10-BX10)/(BX13)</f>
        <v>-1.0059540841188942E-2</v>
      </c>
      <c r="CA12" s="7" t="s">
        <v>53</v>
      </c>
      <c r="CB12" s="33">
        <f>CB10/CB3</f>
        <v>1.0009999999999999E-3</v>
      </c>
      <c r="CC12" s="34">
        <f>(CC10-CB10)/(CB13)</f>
        <v>9.9900000099900008E-3</v>
      </c>
      <c r="CD12" s="34">
        <f t="shared" ref="CD12" si="30">(CD10-CC10)/(CC13)</f>
        <v>9.8814033964359752E-4</v>
      </c>
      <c r="CE12" s="35">
        <f t="shared" ref="CE12" si="31">(CE10-CD10)/(CD13)</f>
        <v>-1.0059540841188942E-2</v>
      </c>
      <c r="CG12" s="7" t="s">
        <v>53</v>
      </c>
      <c r="CH12" s="33">
        <f>CH10/CH3</f>
        <v>1.0009999999999999E-3</v>
      </c>
      <c r="CI12" s="34">
        <f>(CI10-CH10)/(CH13)</f>
        <v>9.9900000099900008E-3</v>
      </c>
      <c r="CJ12" s="34">
        <f t="shared" ref="CJ12" si="32">(CJ10-CI10)/(CI13)</f>
        <v>9.8814033964359752E-4</v>
      </c>
      <c r="CK12" s="35">
        <f t="shared" ref="CK12" si="33">(CK10-CJ10)/(CJ13)</f>
        <v>-1.0059540841188942E-2</v>
      </c>
      <c r="CM12" s="7" t="s">
        <v>53</v>
      </c>
      <c r="CN12" s="33">
        <f>CN10/CN3</f>
        <v>1.0009999999999999E-3</v>
      </c>
      <c r="CO12" s="34">
        <f>(CO10-CN10)/(CN13)</f>
        <v>9.9900000099900008E-3</v>
      </c>
      <c r="CP12" s="34">
        <f t="shared" ref="CP12" si="34">(CP10-CO10)/(CO13)</f>
        <v>9.8814033964359752E-4</v>
      </c>
      <c r="CQ12" s="35">
        <f t="shared" ref="CQ12" si="35">(CQ10-CP10)/(CP13)</f>
        <v>-1.0059540841188942E-2</v>
      </c>
      <c r="CS12" s="7" t="s">
        <v>53</v>
      </c>
      <c r="CT12" s="33">
        <f>CT10/CT3</f>
        <v>1.0009999999999999E-3</v>
      </c>
      <c r="CU12" s="34">
        <f>(CU10-CT10)/(CT13)</f>
        <v>9.9900000099900008E-3</v>
      </c>
      <c r="CV12" s="34">
        <f t="shared" ref="CV12" si="36">(CV10-CU10)/(CU13)</f>
        <v>9.8814033964359752E-4</v>
      </c>
      <c r="CW12" s="35">
        <f t="shared" ref="CW12" si="37">(CW10-CV10)/(CV13)</f>
        <v>-1.0059540841188942E-2</v>
      </c>
      <c r="CY12" s="7" t="s">
        <v>53</v>
      </c>
      <c r="CZ12" s="33">
        <f>CZ10/CZ3</f>
        <v>1.0009999999999999E-3</v>
      </c>
      <c r="DA12" s="34">
        <f>(DA10-CZ10)/(CZ13)</f>
        <v>9.9900000099900008E-3</v>
      </c>
      <c r="DB12" s="34">
        <f t="shared" ref="DB12" si="38">(DB10-DA10)/(DA13)</f>
        <v>9.8814033964359752E-4</v>
      </c>
      <c r="DC12" s="35">
        <f t="shared" ref="DC12" si="39">(DC10-DB10)/(DB13)</f>
        <v>-1.0059540841188942E-2</v>
      </c>
      <c r="DE12" s="7" t="s">
        <v>53</v>
      </c>
      <c r="DF12" s="33">
        <f>DF10/DF3</f>
        <v>1.0009999999999999E-3</v>
      </c>
      <c r="DG12" s="34">
        <f>(DG10-DF10)/(DF13)</f>
        <v>9.9900000099900008E-3</v>
      </c>
      <c r="DH12" s="34">
        <f t="shared" ref="DH12" si="40">(DH10-DG10)/(DG13)</f>
        <v>9.8814033964359752E-4</v>
      </c>
      <c r="DI12" s="35">
        <f t="shared" ref="DI12" si="41">(DI10-DH10)/(DH13)</f>
        <v>-1.0059540841188942E-2</v>
      </c>
      <c r="DK12" s="7" t="s">
        <v>53</v>
      </c>
      <c r="DL12" s="33">
        <f>DL10/DL3</f>
        <v>1.0009999999999999E-3</v>
      </c>
      <c r="DM12" s="34">
        <f>(DM10-DL10)/(DL13)</f>
        <v>9.9900000099900008E-3</v>
      </c>
      <c r="DN12" s="34">
        <f t="shared" ref="DN12" si="42">(DN10-DM10)/(DM13)</f>
        <v>9.8814033964359752E-4</v>
      </c>
      <c r="DO12" s="35">
        <f t="shared" ref="DO12" si="43">(DO10-DN10)/(DN13)</f>
        <v>-1.0059540841188942E-2</v>
      </c>
      <c r="DQ12" s="7" t="s">
        <v>53</v>
      </c>
      <c r="DR12" s="33">
        <f>DR10/DR3</f>
        <v>1.0009999999999999E-3</v>
      </c>
      <c r="DS12" s="34">
        <f>(DS10-DR10)/(DR13)</f>
        <v>9.9900000099900008E-3</v>
      </c>
      <c r="DT12" s="34">
        <f t="shared" ref="DT12" si="44">(DT10-DS10)/(DS13)</f>
        <v>9.8814033964359752E-4</v>
      </c>
      <c r="DU12" s="35">
        <f t="shared" ref="DU12" si="45">(DU10-DT10)/(DT13)</f>
        <v>-1.0059540841188942E-2</v>
      </c>
      <c r="DW12" s="7" t="s">
        <v>53</v>
      </c>
      <c r="DX12" s="33">
        <f>DX10/DX3</f>
        <v>1.0009999999999999E-3</v>
      </c>
      <c r="DY12" s="34">
        <f>(DY10-DX10)/(DX13)</f>
        <v>9.9900000099900008E-3</v>
      </c>
      <c r="DZ12" s="34">
        <f t="shared" ref="DZ12" si="46">(DZ10-DY10)/(DY13)</f>
        <v>9.8814033964359752E-4</v>
      </c>
      <c r="EA12" s="35">
        <f t="shared" ref="EA12" si="47">(EA10-DZ10)/(DZ13)</f>
        <v>-1.0059540841188942E-2</v>
      </c>
      <c r="EC12" s="7" t="s">
        <v>53</v>
      </c>
      <c r="ED12" s="33">
        <f>ED10/ED3</f>
        <v>1.0009999999999999E-3</v>
      </c>
      <c r="EE12" s="34">
        <f>(EE10-ED10)/(ED13)</f>
        <v>9.9900000099900008E-3</v>
      </c>
      <c r="EF12" s="34">
        <f t="shared" ref="EF12" si="48">(EF10-EE10)/(EE13)</f>
        <v>9.8814033964359752E-4</v>
      </c>
      <c r="EG12" s="35">
        <f t="shared" ref="EG12" si="49">(EG10-EF10)/(EF13)</f>
        <v>-1.0059540841188942E-2</v>
      </c>
      <c r="EI12" s="7" t="s">
        <v>53</v>
      </c>
      <c r="EJ12" s="33">
        <f>EJ10/EJ3</f>
        <v>1.0009999999999999E-3</v>
      </c>
      <c r="EK12" s="34">
        <f>(EK10-EJ10)/(EJ13)</f>
        <v>9.9900000099900008E-3</v>
      </c>
      <c r="EL12" s="34">
        <f t="shared" ref="EL12" si="50">(EL10-EK10)/(EK13)</f>
        <v>9.8814033964359752E-4</v>
      </c>
      <c r="EM12" s="35">
        <f t="shared" ref="EM12" si="51">(EM10-EL10)/(EL13)</f>
        <v>-1.0059540841188942E-2</v>
      </c>
      <c r="EO12" s="7" t="s">
        <v>53</v>
      </c>
      <c r="EP12" s="33">
        <f>EP10/EP3</f>
        <v>1.0009999999999999E-3</v>
      </c>
      <c r="EQ12" s="34">
        <f>(EQ10-EP10)/(EP13)</f>
        <v>9.9900000099900008E-3</v>
      </c>
      <c r="ER12" s="34">
        <f t="shared" ref="ER12" si="52">(ER10-EQ10)/(EQ13)</f>
        <v>9.8814033964359752E-4</v>
      </c>
      <c r="ES12" s="35">
        <f t="shared" ref="ES12" si="53">(ES10-ER10)/(ER13)</f>
        <v>-1.0059540841188942E-2</v>
      </c>
      <c r="EU12" s="7" t="s">
        <v>53</v>
      </c>
      <c r="EV12" s="33">
        <f>EV10/EV3</f>
        <v>1.0009999999999999E-3</v>
      </c>
      <c r="EW12" s="34">
        <f>(EW10-EV10)/(EV13)</f>
        <v>9.9900000099900008E-3</v>
      </c>
      <c r="EX12" s="34">
        <f t="shared" ref="EX12" si="54">(EX10-EW10)/(EW13)</f>
        <v>9.8814033964359752E-4</v>
      </c>
      <c r="EY12" s="35">
        <f t="shared" ref="EY12" si="55">(EY10-EX10)/(EX13)</f>
        <v>-1.0059540841188942E-2</v>
      </c>
      <c r="FA12" s="7" t="s">
        <v>53</v>
      </c>
      <c r="FB12" s="33">
        <f>FB10/FB3</f>
        <v>1.0009999999999999E-3</v>
      </c>
      <c r="FC12" s="34">
        <f>(FC10-FB10)/(FB13)</f>
        <v>9.9900000099900008E-3</v>
      </c>
      <c r="FD12" s="34">
        <f t="shared" ref="FD12" si="56">(FD10-FC10)/(FC13)</f>
        <v>9.8814033964359752E-4</v>
      </c>
      <c r="FE12" s="35">
        <f t="shared" ref="FE12" si="57">(FE10-FD10)/(FD13)</f>
        <v>-1.0059540841188942E-2</v>
      </c>
      <c r="FG12" s="7" t="s">
        <v>53</v>
      </c>
      <c r="FH12" s="33">
        <f>FH10/FH3</f>
        <v>1.0009999999999999E-3</v>
      </c>
      <c r="FI12" s="34">
        <f>(FI10-FH10)/(FH13)</f>
        <v>9.9900000099900008E-3</v>
      </c>
      <c r="FJ12" s="34">
        <f t="shared" ref="FJ12" si="58">(FJ10-FI10)/(FI13)</f>
        <v>9.8814033964359752E-4</v>
      </c>
      <c r="FK12" s="35">
        <f t="shared" ref="FK12" si="59">(FK10-FJ10)/(FJ13)</f>
        <v>-1.0059540841188942E-2</v>
      </c>
      <c r="FM12" s="7" t="s">
        <v>53</v>
      </c>
      <c r="FN12" s="33">
        <f>FN10/FN3</f>
        <v>1.0009999999999999E-3</v>
      </c>
      <c r="FO12" s="34">
        <f>(FO10-FN10)/(FN13)</f>
        <v>9.9900000099900008E-3</v>
      </c>
      <c r="FP12" s="34">
        <f t="shared" ref="FP12" si="60">(FP10-FO10)/(FO13)</f>
        <v>9.8814033964359752E-4</v>
      </c>
      <c r="FQ12" s="35">
        <f t="shared" ref="FQ12" si="61">(FQ10-FP10)/(FP13)</f>
        <v>-1.0059540841188942E-2</v>
      </c>
      <c r="FS12" s="7" t="s">
        <v>53</v>
      </c>
      <c r="FT12" s="33">
        <f>FT10/FT3</f>
        <v>1.0009999999999999E-3</v>
      </c>
      <c r="FU12" s="34">
        <f>(FU10-FT10)/(FT13)</f>
        <v>9.9900000099900008E-3</v>
      </c>
      <c r="FV12" s="34">
        <f t="shared" ref="FV12" si="62">(FV10-FU10)/(FU13)</f>
        <v>9.8814033964359752E-4</v>
      </c>
      <c r="FW12" s="35">
        <f t="shared" ref="FW12" si="63">(FW10-FV10)/(FV13)</f>
        <v>-1.0059540841188942E-2</v>
      </c>
      <c r="FY12" s="7" t="s">
        <v>53</v>
      </c>
      <c r="FZ12" s="33">
        <f>FZ10/FZ3</f>
        <v>1.0009999999999999E-3</v>
      </c>
      <c r="GA12" s="34">
        <f>(GA10-FZ10)/(FZ13)</f>
        <v>9.9900000099900008E-3</v>
      </c>
      <c r="GB12" s="34">
        <f t="shared" ref="GB12" si="64">(GB10-GA10)/(GA13)</f>
        <v>9.8814033964359752E-4</v>
      </c>
      <c r="GC12" s="35">
        <f t="shared" ref="GC12" si="65">(GC10-GB10)/(GB13)</f>
        <v>-1.0059540841188942E-2</v>
      </c>
      <c r="GE12" s="7" t="s">
        <v>53</v>
      </c>
      <c r="GF12" s="33">
        <f>GF10/GF3</f>
        <v>1.0009999999999999E-3</v>
      </c>
      <c r="GG12" s="34">
        <f>(GG10-GF10)/(GF13)</f>
        <v>9.9900000099900008E-3</v>
      </c>
      <c r="GH12" s="34">
        <f t="shared" ref="GH12" si="66">(GH10-GG10)/(GG13)</f>
        <v>9.8814033964359752E-4</v>
      </c>
      <c r="GI12" s="35">
        <f t="shared" ref="GI12" si="67">(GI10-GH10)/(GH13)</f>
        <v>-1.0059540841188942E-2</v>
      </c>
      <c r="GK12" s="7" t="s">
        <v>53</v>
      </c>
      <c r="GL12" s="33">
        <f>GL10/GL3</f>
        <v>1.0009999999999999E-3</v>
      </c>
      <c r="GM12" s="34">
        <f>(GM10-GL10)/(GL13)</f>
        <v>9.9900000099900008E-3</v>
      </c>
      <c r="GN12" s="34">
        <f t="shared" ref="GN12" si="68">(GN10-GM10)/(GM13)</f>
        <v>9.8814033964359752E-4</v>
      </c>
      <c r="GO12" s="35">
        <f t="shared" ref="GO12" si="69">(GO10-GN10)/(GN13)</f>
        <v>-1.0059540841188942E-2</v>
      </c>
      <c r="GQ12" s="7" t="s">
        <v>53</v>
      </c>
      <c r="GR12" s="33">
        <f>GR10/GR3</f>
        <v>1.0009999999999999E-3</v>
      </c>
      <c r="GS12" s="34">
        <f>(GS10-GR10)/(GR13)</f>
        <v>9.9900000099900008E-3</v>
      </c>
      <c r="GT12" s="34">
        <f t="shared" ref="GT12" si="70">(GT10-GS10)/(GS13)</f>
        <v>9.8814033964359752E-4</v>
      </c>
      <c r="GU12" s="35">
        <f t="shared" ref="GU12" si="71">(GU10-GT10)/(GT13)</f>
        <v>-1.0059540841188942E-2</v>
      </c>
      <c r="GW12" s="7" t="s">
        <v>53</v>
      </c>
      <c r="GX12" s="33">
        <f>GX10/GX3</f>
        <v>1.0009999999999999E-3</v>
      </c>
      <c r="GY12" s="34">
        <f>(GY10-GX10)/(GX13)</f>
        <v>9.9900000099900008E-3</v>
      </c>
      <c r="GZ12" s="34">
        <f t="shared" ref="GZ12" si="72">(GZ10-GY10)/(GY13)</f>
        <v>9.8814033964359752E-4</v>
      </c>
      <c r="HA12" s="35">
        <f t="shared" ref="HA12" si="73">(HA10-GZ10)/(GZ13)</f>
        <v>-1.0059540841188942E-2</v>
      </c>
      <c r="HC12" s="7" t="s">
        <v>53</v>
      </c>
      <c r="HD12" s="33">
        <f>HD10/HD3</f>
        <v>1.0009999999999999E-3</v>
      </c>
      <c r="HE12" s="34">
        <f>(HE10-HD10)/(HD13)</f>
        <v>9.9900000099900008E-3</v>
      </c>
      <c r="HF12" s="34">
        <f t="shared" ref="HF12" si="74">(HF10-HE10)/(HE13)</f>
        <v>9.8814033964359752E-4</v>
      </c>
      <c r="HG12" s="35">
        <f t="shared" ref="HG12" si="75">(HG10-HF10)/(HF13)</f>
        <v>-1.0059540841188942E-2</v>
      </c>
      <c r="HI12" s="7" t="s">
        <v>53</v>
      </c>
      <c r="HJ12" s="33">
        <f>HJ10/HJ3</f>
        <v>1.0009999999999999E-3</v>
      </c>
      <c r="HK12" s="34">
        <f>(HK10-HJ10)/(HJ13)</f>
        <v>9.9900000099900008E-3</v>
      </c>
      <c r="HL12" s="34">
        <f t="shared" ref="HL12" si="76">(HL10-HK10)/(HK13)</f>
        <v>9.8814033964359752E-4</v>
      </c>
      <c r="HM12" s="35">
        <f t="shared" ref="HM12" si="77">(HM10-HL10)/(HL13)</f>
        <v>-1.0059540841188942E-2</v>
      </c>
      <c r="HO12" s="7" t="s">
        <v>53</v>
      </c>
      <c r="HP12" s="33">
        <f>HP10/HP3</f>
        <v>1.0009999999999999E-3</v>
      </c>
      <c r="HQ12" s="34">
        <f>(HQ10-HP10)/(HP13)</f>
        <v>9.9900000099900008E-3</v>
      </c>
      <c r="HR12" s="34">
        <f t="shared" ref="HR12" si="78">(HR10-HQ10)/(HQ13)</f>
        <v>9.8814033964359752E-4</v>
      </c>
      <c r="HS12" s="35">
        <f t="shared" ref="HS12" si="79">(HS10-HR10)/(HR13)</f>
        <v>-1.0059540841188942E-2</v>
      </c>
      <c r="HU12" s="7" t="s">
        <v>53</v>
      </c>
      <c r="HV12" s="33">
        <f>HV10/HV3</f>
        <v>1.0009999999999999E-3</v>
      </c>
      <c r="HW12" s="34">
        <f>(HW10-HV10)/(HV13)</f>
        <v>9.9900000099900008E-3</v>
      </c>
      <c r="HX12" s="34">
        <f t="shared" ref="HX12" si="80">(HX10-HW10)/(HW13)</f>
        <v>9.8814033964359752E-4</v>
      </c>
      <c r="HY12" s="35">
        <f t="shared" ref="HY12" si="81">(HY10-HX10)/(HX13)</f>
        <v>-1.0059540841188942E-2</v>
      </c>
      <c r="IA12" s="7" t="s">
        <v>53</v>
      </c>
      <c r="IB12" s="33">
        <f>IB10/IB3</f>
        <v>1.0009999999999999E-3</v>
      </c>
      <c r="IC12" s="34">
        <f>(IC10-IB10)/(IB13)</f>
        <v>9.9900000099900008E-3</v>
      </c>
      <c r="ID12" s="34">
        <f t="shared" ref="ID12" si="82">(ID10-IC10)/(IC13)</f>
        <v>9.8814033964359752E-4</v>
      </c>
      <c r="IE12" s="35">
        <f t="shared" ref="IE12" si="83">(IE10-ID10)/(ID13)</f>
        <v>-1.0059540841188942E-2</v>
      </c>
      <c r="IG12" s="7" t="s">
        <v>53</v>
      </c>
      <c r="IH12" s="33">
        <f>IH10/IH3</f>
        <v>1.0009999999999999E-3</v>
      </c>
      <c r="II12" s="34">
        <f>(II10-IH10)/(IH13)</f>
        <v>9.9900000099900008E-3</v>
      </c>
      <c r="IJ12" s="34">
        <f t="shared" ref="IJ12" si="84">(IJ10-II10)/(II13)</f>
        <v>9.8814033964359752E-4</v>
      </c>
      <c r="IK12" s="35">
        <f t="shared" ref="IK12" si="85">(IK10-IJ10)/(IJ13)</f>
        <v>-1.0059540841188942E-2</v>
      </c>
      <c r="IM12" s="7" t="s">
        <v>53</v>
      </c>
      <c r="IN12" s="33">
        <f>IN10/IN3</f>
        <v>1.0009999999999999E-3</v>
      </c>
      <c r="IO12" s="34">
        <f>(IO10-IN10)/(IN13)</f>
        <v>9.9900000099900008E-3</v>
      </c>
      <c r="IP12" s="34">
        <f t="shared" ref="IP12" si="86">(IP10-IO10)/(IO13)</f>
        <v>9.8814033964359752E-4</v>
      </c>
      <c r="IQ12" s="35">
        <f t="shared" ref="IQ12" si="87">(IQ10-IP10)/(IP13)</f>
        <v>-1.0059540841188942E-2</v>
      </c>
      <c r="IS12" s="7" t="s">
        <v>53</v>
      </c>
      <c r="IT12" s="33">
        <f>IT10/IT3</f>
        <v>1.0009999999999999E-3</v>
      </c>
      <c r="IU12" s="34">
        <f>(IU10-IT10)/(IT13)</f>
        <v>9.9900000099900008E-3</v>
      </c>
      <c r="IV12" s="34">
        <f t="shared" ref="IV12" si="88">(IV10-IU10)/(IU13)</f>
        <v>9.8814033964359752E-4</v>
      </c>
      <c r="IW12" s="35">
        <f t="shared" ref="IW12" si="89">(IW10-IV10)/(IV13)</f>
        <v>-1.0059540841188942E-2</v>
      </c>
      <c r="IY12" s="7" t="s">
        <v>53</v>
      </c>
      <c r="IZ12" s="33">
        <f>IZ10/IZ3</f>
        <v>1.0009999999999999E-3</v>
      </c>
      <c r="JA12" s="34">
        <f>(JA10-IZ10)/(IZ13)</f>
        <v>9.9900000099900008E-3</v>
      </c>
      <c r="JB12" s="34">
        <f t="shared" ref="JB12" si="90">(JB10-JA10)/(JA13)</f>
        <v>9.8814033964359752E-4</v>
      </c>
      <c r="JC12" s="35">
        <f t="shared" ref="JC12" si="91">(JC10-JB10)/(JB13)</f>
        <v>-1.0059540841188942E-2</v>
      </c>
    </row>
    <row r="13" spans="1:263" ht="30.95" customHeight="1" x14ac:dyDescent="0.25">
      <c r="A13" s="7" t="s">
        <v>52</v>
      </c>
      <c r="B13" s="9">
        <f>B3+B10</f>
        <v>10295971</v>
      </c>
      <c r="C13" s="9">
        <f>B13+C10</f>
        <v>10769014</v>
      </c>
      <c r="D13" s="9">
        <f>C13+D10</f>
        <v>11285057</v>
      </c>
      <c r="E13" s="10">
        <f>D13+E10</f>
        <v>11358157</v>
      </c>
      <c r="G13" s="7" t="s">
        <v>52</v>
      </c>
      <c r="H13" s="9">
        <f>H3+H10</f>
        <v>6222777</v>
      </c>
      <c r="I13" s="9">
        <f>H13+I10</f>
        <v>6233778</v>
      </c>
      <c r="J13" s="9">
        <f>I13+J10</f>
        <v>6245779</v>
      </c>
      <c r="K13" s="10">
        <f>J13+K10</f>
        <v>6247479</v>
      </c>
      <c r="M13" s="7" t="s">
        <v>52</v>
      </c>
      <c r="N13" s="9">
        <f>N3+N10</f>
        <v>652001</v>
      </c>
      <c r="O13" s="9">
        <f>N13+O10</f>
        <v>663002</v>
      </c>
      <c r="P13" s="9">
        <f>O13+P10</f>
        <v>675003</v>
      </c>
      <c r="Q13" s="10">
        <f>P13+Q10</f>
        <v>676703</v>
      </c>
      <c r="S13" s="7" t="s">
        <v>52</v>
      </c>
      <c r="T13" s="9">
        <f>T3+T10</f>
        <v>381153</v>
      </c>
      <c r="U13" s="9">
        <f>T13+U10</f>
        <v>392154</v>
      </c>
      <c r="V13" s="9">
        <f>U13+V10</f>
        <v>404155</v>
      </c>
      <c r="W13" s="10">
        <f>V13+W10</f>
        <v>405855</v>
      </c>
      <c r="Y13" s="7" t="s">
        <v>52</v>
      </c>
      <c r="Z13" s="9">
        <f>Z3+Z10</f>
        <v>1001001</v>
      </c>
      <c r="AA13" s="9">
        <f>Z13+AA10</f>
        <v>1012002</v>
      </c>
      <c r="AB13" s="9">
        <f>AA13+AB10</f>
        <v>1024003</v>
      </c>
      <c r="AC13" s="10">
        <f>AB13+AC10</f>
        <v>1025703</v>
      </c>
      <c r="AE13" s="7" t="s">
        <v>52</v>
      </c>
      <c r="AF13" s="9">
        <f>AF3+AF10</f>
        <v>1001001</v>
      </c>
      <c r="AG13" s="9">
        <f>AF13+AG10</f>
        <v>1012002</v>
      </c>
      <c r="AH13" s="9">
        <f>AG13+AH10</f>
        <v>1024003</v>
      </c>
      <c r="AI13" s="10">
        <f>AH13+AI10</f>
        <v>1025703</v>
      </c>
      <c r="AK13" s="7" t="s">
        <v>52</v>
      </c>
      <c r="AL13" s="9">
        <f>AL3+AL10</f>
        <v>1001001</v>
      </c>
      <c r="AM13" s="9">
        <f>AL13+AM10</f>
        <v>1012002</v>
      </c>
      <c r="AN13" s="9">
        <f>AM13+AN10</f>
        <v>1024003</v>
      </c>
      <c r="AO13" s="10">
        <f>AN13+AO10</f>
        <v>1025703</v>
      </c>
      <c r="AQ13" s="7" t="s">
        <v>52</v>
      </c>
      <c r="AR13" s="9">
        <f>AR3+AR10</f>
        <v>1001001</v>
      </c>
      <c r="AS13" s="9">
        <f>AR13+AS10</f>
        <v>1012002</v>
      </c>
      <c r="AT13" s="9">
        <f>AS13+AT10</f>
        <v>1024003</v>
      </c>
      <c r="AU13" s="10">
        <f>AT13+AU10</f>
        <v>1025703</v>
      </c>
      <c r="AW13" s="7" t="s">
        <v>52</v>
      </c>
      <c r="AX13" s="9">
        <f>AX3+AX10</f>
        <v>1001001</v>
      </c>
      <c r="AY13" s="9">
        <f>AX13+AY10</f>
        <v>1012002</v>
      </c>
      <c r="AZ13" s="9">
        <f>AY13+AZ10</f>
        <v>1024003</v>
      </c>
      <c r="BA13" s="10">
        <f>AZ13+BA10</f>
        <v>1025703</v>
      </c>
      <c r="BC13" s="7" t="s">
        <v>52</v>
      </c>
      <c r="BD13" s="9">
        <f>BD3+BD10</f>
        <v>1001001</v>
      </c>
      <c r="BE13" s="9">
        <f>BD13+BE10</f>
        <v>1012002</v>
      </c>
      <c r="BF13" s="9">
        <f>BE13+BF10</f>
        <v>1024003</v>
      </c>
      <c r="BG13" s="10">
        <f>BF13+BG10</f>
        <v>1025703</v>
      </c>
      <c r="BI13" s="7" t="s">
        <v>52</v>
      </c>
      <c r="BJ13" s="9">
        <f>BJ3+BJ10</f>
        <v>1001001</v>
      </c>
      <c r="BK13" s="9">
        <f>BJ13+BK10</f>
        <v>1012002</v>
      </c>
      <c r="BL13" s="9">
        <f>BK13+BL10</f>
        <v>1024003</v>
      </c>
      <c r="BM13" s="10">
        <f>BL13+BM10</f>
        <v>1025703</v>
      </c>
      <c r="BO13" s="7" t="s">
        <v>52</v>
      </c>
      <c r="BP13" s="9">
        <f>BP3+BP10</f>
        <v>1001001</v>
      </c>
      <c r="BQ13" s="9">
        <f>BP13+BQ10</f>
        <v>1012002</v>
      </c>
      <c r="BR13" s="9">
        <f>BQ13+BR10</f>
        <v>1024003</v>
      </c>
      <c r="BS13" s="10">
        <f>BR13+BS10</f>
        <v>1025703</v>
      </c>
      <c r="BU13" s="7" t="s">
        <v>52</v>
      </c>
      <c r="BV13" s="9">
        <f>BV3+BV10</f>
        <v>1001001</v>
      </c>
      <c r="BW13" s="9">
        <f>BV13+BW10</f>
        <v>1012002</v>
      </c>
      <c r="BX13" s="9">
        <f>BW13+BX10</f>
        <v>1024003</v>
      </c>
      <c r="BY13" s="10">
        <f>BX13+BY10</f>
        <v>1025703</v>
      </c>
      <c r="CA13" s="7" t="s">
        <v>52</v>
      </c>
      <c r="CB13" s="9">
        <f>CB3+CB10</f>
        <v>1001001</v>
      </c>
      <c r="CC13" s="9">
        <f>CB13+CC10</f>
        <v>1012002</v>
      </c>
      <c r="CD13" s="9">
        <f>CC13+CD10</f>
        <v>1024003</v>
      </c>
      <c r="CE13" s="10">
        <f>CD13+CE10</f>
        <v>1025703</v>
      </c>
      <c r="CG13" s="7" t="s">
        <v>52</v>
      </c>
      <c r="CH13" s="9">
        <f>CH3+CH10</f>
        <v>1001001</v>
      </c>
      <c r="CI13" s="9">
        <f>CH13+CI10</f>
        <v>1012002</v>
      </c>
      <c r="CJ13" s="9">
        <f>CI13+CJ10</f>
        <v>1024003</v>
      </c>
      <c r="CK13" s="10">
        <f>CJ13+CK10</f>
        <v>1025703</v>
      </c>
      <c r="CM13" s="7" t="s">
        <v>52</v>
      </c>
      <c r="CN13" s="9">
        <f>CN3+CN10</f>
        <v>1001001</v>
      </c>
      <c r="CO13" s="9">
        <f>CN13+CO10</f>
        <v>1012002</v>
      </c>
      <c r="CP13" s="9">
        <f>CO13+CP10</f>
        <v>1024003</v>
      </c>
      <c r="CQ13" s="10">
        <f>CP13+CQ10</f>
        <v>1025703</v>
      </c>
      <c r="CS13" s="7" t="s">
        <v>52</v>
      </c>
      <c r="CT13" s="9">
        <f>CT3+CT10</f>
        <v>1001001</v>
      </c>
      <c r="CU13" s="9">
        <f>CT13+CU10</f>
        <v>1012002</v>
      </c>
      <c r="CV13" s="9">
        <f>CU13+CV10</f>
        <v>1024003</v>
      </c>
      <c r="CW13" s="10">
        <f>CV13+CW10</f>
        <v>1025703</v>
      </c>
      <c r="CY13" s="7" t="s">
        <v>52</v>
      </c>
      <c r="CZ13" s="9">
        <f>CZ3+CZ10</f>
        <v>1001001</v>
      </c>
      <c r="DA13" s="9">
        <f>CZ13+DA10</f>
        <v>1012002</v>
      </c>
      <c r="DB13" s="9">
        <f>DA13+DB10</f>
        <v>1024003</v>
      </c>
      <c r="DC13" s="10">
        <f>DB13+DC10</f>
        <v>1025703</v>
      </c>
      <c r="DE13" s="7" t="s">
        <v>52</v>
      </c>
      <c r="DF13" s="9">
        <f>DF3+DF10</f>
        <v>1001001</v>
      </c>
      <c r="DG13" s="9">
        <f>DF13+DG10</f>
        <v>1012002</v>
      </c>
      <c r="DH13" s="9">
        <f>DG13+DH10</f>
        <v>1024003</v>
      </c>
      <c r="DI13" s="10">
        <f>DH13+DI10</f>
        <v>1025703</v>
      </c>
      <c r="DK13" s="7" t="s">
        <v>52</v>
      </c>
      <c r="DL13" s="9">
        <f>DL3+DL10</f>
        <v>1001001</v>
      </c>
      <c r="DM13" s="9">
        <f>DL13+DM10</f>
        <v>1012002</v>
      </c>
      <c r="DN13" s="9">
        <f>DM13+DN10</f>
        <v>1024003</v>
      </c>
      <c r="DO13" s="10">
        <f>DN13+DO10</f>
        <v>1025703</v>
      </c>
      <c r="DQ13" s="7" t="s">
        <v>52</v>
      </c>
      <c r="DR13" s="9">
        <f>DR3+DR10</f>
        <v>1001001</v>
      </c>
      <c r="DS13" s="9">
        <f>DR13+DS10</f>
        <v>1012002</v>
      </c>
      <c r="DT13" s="9">
        <f>DS13+DT10</f>
        <v>1024003</v>
      </c>
      <c r="DU13" s="10">
        <f>DT13+DU10</f>
        <v>1025703</v>
      </c>
      <c r="DW13" s="7" t="s">
        <v>52</v>
      </c>
      <c r="DX13" s="9">
        <f>DX3+DX10</f>
        <v>1001001</v>
      </c>
      <c r="DY13" s="9">
        <f>DX13+DY10</f>
        <v>1012002</v>
      </c>
      <c r="DZ13" s="9">
        <f>DY13+DZ10</f>
        <v>1024003</v>
      </c>
      <c r="EA13" s="10">
        <f>DZ13+EA10</f>
        <v>1025703</v>
      </c>
      <c r="EC13" s="7" t="s">
        <v>52</v>
      </c>
      <c r="ED13" s="9">
        <f>ED3+ED10</f>
        <v>1001001</v>
      </c>
      <c r="EE13" s="9">
        <f>ED13+EE10</f>
        <v>1012002</v>
      </c>
      <c r="EF13" s="9">
        <f>EE13+EF10</f>
        <v>1024003</v>
      </c>
      <c r="EG13" s="10">
        <f>EF13+EG10</f>
        <v>1025703</v>
      </c>
      <c r="EI13" s="7" t="s">
        <v>52</v>
      </c>
      <c r="EJ13" s="9">
        <f>EJ3+EJ10</f>
        <v>1001001</v>
      </c>
      <c r="EK13" s="9">
        <f>EJ13+EK10</f>
        <v>1012002</v>
      </c>
      <c r="EL13" s="9">
        <f>EK13+EL10</f>
        <v>1024003</v>
      </c>
      <c r="EM13" s="10">
        <f>EL13+EM10</f>
        <v>1025703</v>
      </c>
      <c r="EO13" s="7" t="s">
        <v>52</v>
      </c>
      <c r="EP13" s="9">
        <f>EP3+EP10</f>
        <v>1001001</v>
      </c>
      <c r="EQ13" s="9">
        <f>EP13+EQ10</f>
        <v>1012002</v>
      </c>
      <c r="ER13" s="9">
        <f>EQ13+ER10</f>
        <v>1024003</v>
      </c>
      <c r="ES13" s="10">
        <f>ER13+ES10</f>
        <v>1025703</v>
      </c>
      <c r="EU13" s="7" t="s">
        <v>52</v>
      </c>
      <c r="EV13" s="9">
        <f>EV3+EV10</f>
        <v>1001001</v>
      </c>
      <c r="EW13" s="9">
        <f>EV13+EW10</f>
        <v>1012002</v>
      </c>
      <c r="EX13" s="9">
        <f>EW13+EX10</f>
        <v>1024003</v>
      </c>
      <c r="EY13" s="10">
        <f>EX13+EY10</f>
        <v>1025703</v>
      </c>
      <c r="FA13" s="7" t="s">
        <v>52</v>
      </c>
      <c r="FB13" s="9">
        <f>FB3+FB10</f>
        <v>1001001</v>
      </c>
      <c r="FC13" s="9">
        <f>FB13+FC10</f>
        <v>1012002</v>
      </c>
      <c r="FD13" s="9">
        <f>FC13+FD10</f>
        <v>1024003</v>
      </c>
      <c r="FE13" s="10">
        <f>FD13+FE10</f>
        <v>1025703</v>
      </c>
      <c r="FG13" s="7" t="s">
        <v>52</v>
      </c>
      <c r="FH13" s="9">
        <f>FH3+FH10</f>
        <v>1001001</v>
      </c>
      <c r="FI13" s="9">
        <f>FH13+FI10</f>
        <v>1012002</v>
      </c>
      <c r="FJ13" s="9">
        <f>FI13+FJ10</f>
        <v>1024003</v>
      </c>
      <c r="FK13" s="10">
        <f>FJ13+FK10</f>
        <v>1025703</v>
      </c>
      <c r="FM13" s="7" t="s">
        <v>52</v>
      </c>
      <c r="FN13" s="9">
        <f>FN3+FN10</f>
        <v>1001001</v>
      </c>
      <c r="FO13" s="9">
        <f>FN13+FO10</f>
        <v>1012002</v>
      </c>
      <c r="FP13" s="9">
        <f>FO13+FP10</f>
        <v>1024003</v>
      </c>
      <c r="FQ13" s="10">
        <f>FP13+FQ10</f>
        <v>1025703</v>
      </c>
      <c r="FS13" s="7" t="s">
        <v>52</v>
      </c>
      <c r="FT13" s="9">
        <f>FT3+FT10</f>
        <v>1001001</v>
      </c>
      <c r="FU13" s="9">
        <f>FT13+FU10</f>
        <v>1012002</v>
      </c>
      <c r="FV13" s="9">
        <f>FU13+FV10</f>
        <v>1024003</v>
      </c>
      <c r="FW13" s="10">
        <f>FV13+FW10</f>
        <v>1025703</v>
      </c>
      <c r="FY13" s="7" t="s">
        <v>52</v>
      </c>
      <c r="FZ13" s="9">
        <f>FZ3+FZ10</f>
        <v>1001001</v>
      </c>
      <c r="GA13" s="9">
        <f>FZ13+GA10</f>
        <v>1012002</v>
      </c>
      <c r="GB13" s="9">
        <f>GA13+GB10</f>
        <v>1024003</v>
      </c>
      <c r="GC13" s="10">
        <f>GB13+GC10</f>
        <v>1025703</v>
      </c>
      <c r="GE13" s="7" t="s">
        <v>52</v>
      </c>
      <c r="GF13" s="9">
        <f>GF3+GF10</f>
        <v>1001001</v>
      </c>
      <c r="GG13" s="9">
        <f>GF13+GG10</f>
        <v>1012002</v>
      </c>
      <c r="GH13" s="9">
        <f>GG13+GH10</f>
        <v>1024003</v>
      </c>
      <c r="GI13" s="10">
        <f>GH13+GI10</f>
        <v>1025703</v>
      </c>
      <c r="GK13" s="7" t="s">
        <v>52</v>
      </c>
      <c r="GL13" s="9">
        <f>GL3+GL10</f>
        <v>1001001</v>
      </c>
      <c r="GM13" s="9">
        <f>GL13+GM10</f>
        <v>1012002</v>
      </c>
      <c r="GN13" s="9">
        <f>GM13+GN10</f>
        <v>1024003</v>
      </c>
      <c r="GO13" s="10">
        <f>GN13+GO10</f>
        <v>1025703</v>
      </c>
      <c r="GQ13" s="7" t="s">
        <v>52</v>
      </c>
      <c r="GR13" s="9">
        <f>GR3+GR10</f>
        <v>1001001</v>
      </c>
      <c r="GS13" s="9">
        <f>GR13+GS10</f>
        <v>1012002</v>
      </c>
      <c r="GT13" s="9">
        <f>GS13+GT10</f>
        <v>1024003</v>
      </c>
      <c r="GU13" s="10">
        <f>GT13+GU10</f>
        <v>1025703</v>
      </c>
      <c r="GW13" s="7" t="s">
        <v>52</v>
      </c>
      <c r="GX13" s="9">
        <f>GX3+GX10</f>
        <v>1001001</v>
      </c>
      <c r="GY13" s="9">
        <f>GX13+GY10</f>
        <v>1012002</v>
      </c>
      <c r="GZ13" s="9">
        <f>GY13+GZ10</f>
        <v>1024003</v>
      </c>
      <c r="HA13" s="10">
        <f>GZ13+HA10</f>
        <v>1025703</v>
      </c>
      <c r="HC13" s="7" t="s">
        <v>52</v>
      </c>
      <c r="HD13" s="9">
        <f>HD3+HD10</f>
        <v>1001001</v>
      </c>
      <c r="HE13" s="9">
        <f>HD13+HE10</f>
        <v>1012002</v>
      </c>
      <c r="HF13" s="9">
        <f>HE13+HF10</f>
        <v>1024003</v>
      </c>
      <c r="HG13" s="10">
        <f>HF13+HG10</f>
        <v>1025703</v>
      </c>
      <c r="HI13" s="7" t="s">
        <v>52</v>
      </c>
      <c r="HJ13" s="9">
        <f>HJ3+HJ10</f>
        <v>1001001</v>
      </c>
      <c r="HK13" s="9">
        <f>HJ13+HK10</f>
        <v>1012002</v>
      </c>
      <c r="HL13" s="9">
        <f>HK13+HL10</f>
        <v>1024003</v>
      </c>
      <c r="HM13" s="10">
        <f>HL13+HM10</f>
        <v>1025703</v>
      </c>
      <c r="HO13" s="7" t="s">
        <v>52</v>
      </c>
      <c r="HP13" s="9">
        <f>HP3+HP10</f>
        <v>1001001</v>
      </c>
      <c r="HQ13" s="9">
        <f>HP13+HQ10</f>
        <v>1012002</v>
      </c>
      <c r="HR13" s="9">
        <f>HQ13+HR10</f>
        <v>1024003</v>
      </c>
      <c r="HS13" s="10">
        <f>HR13+HS10</f>
        <v>1025703</v>
      </c>
      <c r="HU13" s="7" t="s">
        <v>52</v>
      </c>
      <c r="HV13" s="9">
        <f>HV3+HV10</f>
        <v>1001001</v>
      </c>
      <c r="HW13" s="9">
        <f>HV13+HW10</f>
        <v>1012002</v>
      </c>
      <c r="HX13" s="9">
        <f>HW13+HX10</f>
        <v>1024003</v>
      </c>
      <c r="HY13" s="10">
        <f>HX13+HY10</f>
        <v>1025703</v>
      </c>
      <c r="IA13" s="7" t="s">
        <v>52</v>
      </c>
      <c r="IB13" s="9">
        <f>IB3+IB10</f>
        <v>1001001</v>
      </c>
      <c r="IC13" s="9">
        <f>IB13+IC10</f>
        <v>1012002</v>
      </c>
      <c r="ID13" s="9">
        <f>IC13+ID10</f>
        <v>1024003</v>
      </c>
      <c r="IE13" s="10">
        <f>ID13+IE10</f>
        <v>1025703</v>
      </c>
      <c r="IG13" s="7" t="s">
        <v>52</v>
      </c>
      <c r="IH13" s="9">
        <f>IH3+IH10</f>
        <v>1001001</v>
      </c>
      <c r="II13" s="9">
        <f>IH13+II10</f>
        <v>1012002</v>
      </c>
      <c r="IJ13" s="9">
        <f>II13+IJ10</f>
        <v>1024003</v>
      </c>
      <c r="IK13" s="10">
        <f>IJ13+IK10</f>
        <v>1025703</v>
      </c>
      <c r="IM13" s="7" t="s">
        <v>52</v>
      </c>
      <c r="IN13" s="9">
        <f>IN3+IN10</f>
        <v>1001001</v>
      </c>
      <c r="IO13" s="9">
        <f>IN13+IO10</f>
        <v>1012002</v>
      </c>
      <c r="IP13" s="9">
        <f>IO13+IP10</f>
        <v>1024003</v>
      </c>
      <c r="IQ13" s="10">
        <f>IP13+IQ10</f>
        <v>1025703</v>
      </c>
      <c r="IS13" s="7" t="s">
        <v>52</v>
      </c>
      <c r="IT13" s="9">
        <f>IT3+IT10</f>
        <v>1001001</v>
      </c>
      <c r="IU13" s="9">
        <f>IT13+IU10</f>
        <v>1012002</v>
      </c>
      <c r="IV13" s="9">
        <f>IU13+IV10</f>
        <v>1024003</v>
      </c>
      <c r="IW13" s="10">
        <f>IV13+IW10</f>
        <v>1025703</v>
      </c>
      <c r="IY13" s="7" t="s">
        <v>52</v>
      </c>
      <c r="IZ13" s="9">
        <f>IZ3+IZ10</f>
        <v>1001001</v>
      </c>
      <c r="JA13" s="9">
        <f>IZ13+JA10</f>
        <v>1012002</v>
      </c>
      <c r="JB13" s="9">
        <f>JA13+JB10</f>
        <v>1024003</v>
      </c>
      <c r="JC13" s="10">
        <f>JB13+JC10</f>
        <v>1025703</v>
      </c>
    </row>
    <row r="14" spans="1:263" ht="29.45" customHeight="1" thickBot="1" x14ac:dyDescent="0.3">
      <c r="A14" s="8" t="s">
        <v>61</v>
      </c>
      <c r="B14" s="14">
        <f>(B13-B3)/B3</f>
        <v>0.16880133953910773</v>
      </c>
      <c r="C14" s="14">
        <f>(C13-B3)/B3</f>
        <v>0.22250130548302871</v>
      </c>
      <c r="D14" s="14">
        <f>(D13-C13)/C13</f>
        <v>4.791924311733646E-2</v>
      </c>
      <c r="E14" s="15">
        <f>(E13-D13)/D13</f>
        <v>6.4775924481373908E-3</v>
      </c>
      <c r="G14" s="8" t="s">
        <v>61</v>
      </c>
      <c r="H14" s="36">
        <f>(H13-H3)/H3</f>
        <v>0.24455540000000001</v>
      </c>
      <c r="I14" s="36">
        <f>(I13-H3)/H3</f>
        <v>0.24675559999999999</v>
      </c>
      <c r="J14" s="36">
        <f>(J13-I13)/I13</f>
        <v>1.9251567829332388E-3</v>
      </c>
      <c r="K14" s="37">
        <f>(K13-J13)/J13</f>
        <v>2.7218382206607055E-4</v>
      </c>
      <c r="M14" s="8" t="s">
        <v>61</v>
      </c>
      <c r="N14" s="36">
        <f>(N13-N3)/N3</f>
        <v>7.0609195402298847E-2</v>
      </c>
      <c r="O14" s="36">
        <f>(O13-N3)/N3</f>
        <v>8.8673234811165846E-2</v>
      </c>
      <c r="P14" s="36">
        <f>(P13-O13)/O13</f>
        <v>1.8101001203616279E-2</v>
      </c>
      <c r="Q14" s="37">
        <f>(Q13-P13)/P13</f>
        <v>2.5185073251526289E-3</v>
      </c>
      <c r="S14" s="8" t="s">
        <v>61</v>
      </c>
      <c r="T14" s="36">
        <f>(T13-T3)/T3</f>
        <v>0.90576500000000004</v>
      </c>
      <c r="U14" s="36">
        <f>(U13-T3)/T3</f>
        <v>0.96077000000000001</v>
      </c>
      <c r="V14" s="36">
        <f>(V13-U13)/U13</f>
        <v>3.0602773400245822E-2</v>
      </c>
      <c r="W14" s="37">
        <f>(W13-V13)/V13</f>
        <v>4.2063069861810447E-3</v>
      </c>
      <c r="Y14" s="8" t="s">
        <v>61</v>
      </c>
      <c r="Z14" s="36">
        <f>(Z13-Z3)/Z3</f>
        <v>1.0009999999999999E-3</v>
      </c>
      <c r="AA14" s="36">
        <f>(AA13-Z3)/Z3</f>
        <v>1.2002000000000001E-2</v>
      </c>
      <c r="AB14" s="36">
        <f>(AB13-AA13)/AA13</f>
        <v>1.1858672216062814E-2</v>
      </c>
      <c r="AC14" s="37">
        <f>(AC13-AB13)/AB13</f>
        <v>1.6601513862752354E-3</v>
      </c>
      <c r="AE14" s="8" t="s">
        <v>61</v>
      </c>
      <c r="AF14" s="36">
        <f>(AF13-AF3)/AF3</f>
        <v>1.0009999999999999E-3</v>
      </c>
      <c r="AG14" s="36">
        <f>(AG13-AF3)/AF3</f>
        <v>1.2002000000000001E-2</v>
      </c>
      <c r="AH14" s="36">
        <f>(AH13-AG13)/AG13</f>
        <v>1.1858672216062814E-2</v>
      </c>
      <c r="AI14" s="37">
        <f>(AI13-AH13)/AH13</f>
        <v>1.6601513862752354E-3</v>
      </c>
      <c r="AK14" s="8" t="s">
        <v>61</v>
      </c>
      <c r="AL14" s="36">
        <f>(AL13-AL3)/AL3</f>
        <v>1.0009999999999999E-3</v>
      </c>
      <c r="AM14" s="36">
        <f>(AM13-AL3)/AL3</f>
        <v>1.2002000000000001E-2</v>
      </c>
      <c r="AN14" s="36">
        <f>(AN13-AM13)/AM13</f>
        <v>1.1858672216062814E-2</v>
      </c>
      <c r="AO14" s="37">
        <f>(AO13-AN13)/AN13</f>
        <v>1.6601513862752354E-3</v>
      </c>
      <c r="AQ14" s="8" t="s">
        <v>61</v>
      </c>
      <c r="AR14" s="36">
        <f>(AR13-AR3)/AR3</f>
        <v>1.0009999999999999E-3</v>
      </c>
      <c r="AS14" s="36">
        <f>(AS13-AR3)/AR3</f>
        <v>1.2002000000000001E-2</v>
      </c>
      <c r="AT14" s="36">
        <f>(AT13-AS13)/AS13</f>
        <v>1.1858672216062814E-2</v>
      </c>
      <c r="AU14" s="37">
        <f>(AU13-AT13)/AT13</f>
        <v>1.6601513862752354E-3</v>
      </c>
      <c r="AW14" s="8" t="s">
        <v>61</v>
      </c>
      <c r="AX14" s="36">
        <f>(AX13-AX3)/AX3</f>
        <v>1.0009999999999999E-3</v>
      </c>
      <c r="AY14" s="36">
        <f>(AY13-AX3)/AX3</f>
        <v>1.2002000000000001E-2</v>
      </c>
      <c r="AZ14" s="36">
        <f>(AZ13-AY13)/AY13</f>
        <v>1.1858672216062814E-2</v>
      </c>
      <c r="BA14" s="37">
        <f>(BA13-AZ13)/AZ13</f>
        <v>1.6601513862752354E-3</v>
      </c>
      <c r="BC14" s="8" t="s">
        <v>61</v>
      </c>
      <c r="BD14" s="36">
        <f>(BD13-BD3)/BD3</f>
        <v>1.0009999999999999E-3</v>
      </c>
      <c r="BE14" s="36">
        <f>(BE13-BD3)/BD3</f>
        <v>1.2002000000000001E-2</v>
      </c>
      <c r="BF14" s="36">
        <f>(BF13-BE13)/BE13</f>
        <v>1.1858672216062814E-2</v>
      </c>
      <c r="BG14" s="37">
        <f>(BG13-BF13)/BF13</f>
        <v>1.6601513862752354E-3</v>
      </c>
      <c r="BI14" s="8" t="s">
        <v>61</v>
      </c>
      <c r="BJ14" s="36">
        <f>(BJ13-BJ3)/BJ3</f>
        <v>1.0009999999999999E-3</v>
      </c>
      <c r="BK14" s="36">
        <f>(BK13-BJ3)/BJ3</f>
        <v>1.2002000000000001E-2</v>
      </c>
      <c r="BL14" s="36">
        <f>(BL13-BK13)/BK13</f>
        <v>1.1858672216062814E-2</v>
      </c>
      <c r="BM14" s="37">
        <f>(BM13-BL13)/BL13</f>
        <v>1.6601513862752354E-3</v>
      </c>
      <c r="BO14" s="8" t="s">
        <v>61</v>
      </c>
      <c r="BP14" s="36">
        <f>(BP13-BP3)/BP3</f>
        <v>1.0009999999999999E-3</v>
      </c>
      <c r="BQ14" s="36">
        <f>(BQ13-BP3)/BP3</f>
        <v>1.2002000000000001E-2</v>
      </c>
      <c r="BR14" s="36">
        <f>(BR13-BQ13)/BQ13</f>
        <v>1.1858672216062814E-2</v>
      </c>
      <c r="BS14" s="37">
        <f>(BS13-BR13)/BR13</f>
        <v>1.6601513862752354E-3</v>
      </c>
      <c r="BU14" s="8" t="s">
        <v>61</v>
      </c>
      <c r="BV14" s="36">
        <f>(BV13-BV3)/BV3</f>
        <v>1.0009999999999999E-3</v>
      </c>
      <c r="BW14" s="36">
        <f>(BW13-BV3)/BV3</f>
        <v>1.2002000000000001E-2</v>
      </c>
      <c r="BX14" s="36">
        <f>(BX13-BW13)/BW13</f>
        <v>1.1858672216062814E-2</v>
      </c>
      <c r="BY14" s="37">
        <f>(BY13-BX13)/BX13</f>
        <v>1.6601513862752354E-3</v>
      </c>
      <c r="CA14" s="8" t="s">
        <v>61</v>
      </c>
      <c r="CB14" s="36">
        <f>(CB13-CB3)/CB3</f>
        <v>1.0009999999999999E-3</v>
      </c>
      <c r="CC14" s="36">
        <f>(CC13-CB3)/CB3</f>
        <v>1.2002000000000001E-2</v>
      </c>
      <c r="CD14" s="36">
        <f>(CD13-CC13)/CC13</f>
        <v>1.1858672216062814E-2</v>
      </c>
      <c r="CE14" s="37">
        <f>(CE13-CD13)/CD13</f>
        <v>1.6601513862752354E-3</v>
      </c>
      <c r="CG14" s="8" t="s">
        <v>61</v>
      </c>
      <c r="CH14" s="36">
        <f>(CH13-CH3)/CH3</f>
        <v>1.0009999999999999E-3</v>
      </c>
      <c r="CI14" s="36">
        <f>(CI13-CH3)/CH3</f>
        <v>1.2002000000000001E-2</v>
      </c>
      <c r="CJ14" s="36">
        <f>(CJ13-CI13)/CI13</f>
        <v>1.1858672216062814E-2</v>
      </c>
      <c r="CK14" s="37">
        <f>(CK13-CJ13)/CJ13</f>
        <v>1.6601513862752354E-3</v>
      </c>
      <c r="CM14" s="8" t="s">
        <v>61</v>
      </c>
      <c r="CN14" s="36">
        <f>(CN13-CN3)/CN3</f>
        <v>1.0009999999999999E-3</v>
      </c>
      <c r="CO14" s="36">
        <f>(CO13-CN3)/CN3</f>
        <v>1.2002000000000001E-2</v>
      </c>
      <c r="CP14" s="36">
        <f>(CP13-CO13)/CO13</f>
        <v>1.1858672216062814E-2</v>
      </c>
      <c r="CQ14" s="37">
        <f>(CQ13-CP13)/CP13</f>
        <v>1.6601513862752354E-3</v>
      </c>
      <c r="CS14" s="8" t="s">
        <v>61</v>
      </c>
      <c r="CT14" s="36">
        <f>(CT13-CT3)/CT3</f>
        <v>1.0009999999999999E-3</v>
      </c>
      <c r="CU14" s="36">
        <f>(CU13-CT3)/CT3</f>
        <v>1.2002000000000001E-2</v>
      </c>
      <c r="CV14" s="36">
        <f>(CV13-CU13)/CU13</f>
        <v>1.1858672216062814E-2</v>
      </c>
      <c r="CW14" s="37">
        <f>(CW13-CV13)/CV13</f>
        <v>1.6601513862752354E-3</v>
      </c>
      <c r="CY14" s="8" t="s">
        <v>61</v>
      </c>
      <c r="CZ14" s="36">
        <f>(CZ13-CZ3)/CZ3</f>
        <v>1.0009999999999999E-3</v>
      </c>
      <c r="DA14" s="36">
        <f>(DA13-CZ3)/CZ3</f>
        <v>1.2002000000000001E-2</v>
      </c>
      <c r="DB14" s="36">
        <f>(DB13-DA13)/DA13</f>
        <v>1.1858672216062814E-2</v>
      </c>
      <c r="DC14" s="37">
        <f>(DC13-DB13)/DB13</f>
        <v>1.6601513862752354E-3</v>
      </c>
      <c r="DE14" s="8" t="s">
        <v>61</v>
      </c>
      <c r="DF14" s="36">
        <f>(DF13-DF3)/DF3</f>
        <v>1.0009999999999999E-3</v>
      </c>
      <c r="DG14" s="36">
        <f>(DG13-DF3)/DF3</f>
        <v>1.2002000000000001E-2</v>
      </c>
      <c r="DH14" s="36">
        <f>(DH13-DG13)/DG13</f>
        <v>1.1858672216062814E-2</v>
      </c>
      <c r="DI14" s="37">
        <f>(DI13-DH13)/DH13</f>
        <v>1.6601513862752354E-3</v>
      </c>
      <c r="DK14" s="8" t="s">
        <v>61</v>
      </c>
      <c r="DL14" s="36">
        <f>(DL13-DL3)/DL3</f>
        <v>1.0009999999999999E-3</v>
      </c>
      <c r="DM14" s="36">
        <f>(DM13-DL3)/DL3</f>
        <v>1.2002000000000001E-2</v>
      </c>
      <c r="DN14" s="36">
        <f>(DN13-DM13)/DM13</f>
        <v>1.1858672216062814E-2</v>
      </c>
      <c r="DO14" s="37">
        <f>(DO13-DN13)/DN13</f>
        <v>1.6601513862752354E-3</v>
      </c>
      <c r="DQ14" s="8" t="s">
        <v>61</v>
      </c>
      <c r="DR14" s="36">
        <f>(DR13-DR3)/DR3</f>
        <v>1.0009999999999999E-3</v>
      </c>
      <c r="DS14" s="36">
        <f>(DS13-DR3)/DR3</f>
        <v>1.2002000000000001E-2</v>
      </c>
      <c r="DT14" s="36">
        <f>(DT13-DS13)/DS13</f>
        <v>1.1858672216062814E-2</v>
      </c>
      <c r="DU14" s="37">
        <f>(DU13-DT13)/DT13</f>
        <v>1.6601513862752354E-3</v>
      </c>
      <c r="DW14" s="8" t="s">
        <v>61</v>
      </c>
      <c r="DX14" s="36">
        <f>(DX13-DX3)/DX3</f>
        <v>1.0009999999999999E-3</v>
      </c>
      <c r="DY14" s="36">
        <f>(DY13-DX3)/DX3</f>
        <v>1.2002000000000001E-2</v>
      </c>
      <c r="DZ14" s="36">
        <f>(DZ13-DY13)/DY13</f>
        <v>1.1858672216062814E-2</v>
      </c>
      <c r="EA14" s="37">
        <f>(EA13-DZ13)/DZ13</f>
        <v>1.6601513862752354E-3</v>
      </c>
      <c r="EC14" s="8" t="s">
        <v>61</v>
      </c>
      <c r="ED14" s="36">
        <f>(ED13-ED3)/ED3</f>
        <v>1.0009999999999999E-3</v>
      </c>
      <c r="EE14" s="36">
        <f>(EE13-ED3)/ED3</f>
        <v>1.2002000000000001E-2</v>
      </c>
      <c r="EF14" s="36">
        <f>(EF13-EE13)/EE13</f>
        <v>1.1858672216062814E-2</v>
      </c>
      <c r="EG14" s="37">
        <f>(EG13-EF13)/EF13</f>
        <v>1.6601513862752354E-3</v>
      </c>
      <c r="EI14" s="8" t="s">
        <v>61</v>
      </c>
      <c r="EJ14" s="36">
        <f>(EJ13-EJ3)/EJ3</f>
        <v>1.0009999999999999E-3</v>
      </c>
      <c r="EK14" s="36">
        <f>(EK13-EJ3)/EJ3</f>
        <v>1.2002000000000001E-2</v>
      </c>
      <c r="EL14" s="36">
        <f>(EL13-EK13)/EK13</f>
        <v>1.1858672216062814E-2</v>
      </c>
      <c r="EM14" s="37">
        <f>(EM13-EL13)/EL13</f>
        <v>1.6601513862752354E-3</v>
      </c>
      <c r="EO14" s="8" t="s">
        <v>61</v>
      </c>
      <c r="EP14" s="36">
        <f>(EP13-EP3)/EP3</f>
        <v>1.0009999999999999E-3</v>
      </c>
      <c r="EQ14" s="36">
        <f>(EQ13-EP3)/EP3</f>
        <v>1.2002000000000001E-2</v>
      </c>
      <c r="ER14" s="36">
        <f>(ER13-EQ13)/EQ13</f>
        <v>1.1858672216062814E-2</v>
      </c>
      <c r="ES14" s="37">
        <f>(ES13-ER13)/ER13</f>
        <v>1.6601513862752354E-3</v>
      </c>
      <c r="EU14" s="8" t="s">
        <v>61</v>
      </c>
      <c r="EV14" s="36">
        <f>(EV13-EV3)/EV3</f>
        <v>1.0009999999999999E-3</v>
      </c>
      <c r="EW14" s="36">
        <f>(EW13-EV3)/EV3</f>
        <v>1.2002000000000001E-2</v>
      </c>
      <c r="EX14" s="36">
        <f>(EX13-EW13)/EW13</f>
        <v>1.1858672216062814E-2</v>
      </c>
      <c r="EY14" s="37">
        <f>(EY13-EX13)/EX13</f>
        <v>1.6601513862752354E-3</v>
      </c>
      <c r="FA14" s="8" t="s">
        <v>61</v>
      </c>
      <c r="FB14" s="36">
        <f>(FB13-FB3)/FB3</f>
        <v>1.0009999999999999E-3</v>
      </c>
      <c r="FC14" s="36">
        <f>(FC13-FB3)/FB3</f>
        <v>1.2002000000000001E-2</v>
      </c>
      <c r="FD14" s="36">
        <f>(FD13-FC13)/FC13</f>
        <v>1.1858672216062814E-2</v>
      </c>
      <c r="FE14" s="37">
        <f>(FE13-FD13)/FD13</f>
        <v>1.6601513862752354E-3</v>
      </c>
      <c r="FG14" s="8" t="s">
        <v>61</v>
      </c>
      <c r="FH14" s="36">
        <f>(FH13-FH3)/FH3</f>
        <v>1.0009999999999999E-3</v>
      </c>
      <c r="FI14" s="36">
        <f>(FI13-FH3)/FH3</f>
        <v>1.2002000000000001E-2</v>
      </c>
      <c r="FJ14" s="36">
        <f>(FJ13-FI13)/FI13</f>
        <v>1.1858672216062814E-2</v>
      </c>
      <c r="FK14" s="37">
        <f>(FK13-FJ13)/FJ13</f>
        <v>1.6601513862752354E-3</v>
      </c>
      <c r="FM14" s="8" t="s">
        <v>61</v>
      </c>
      <c r="FN14" s="36">
        <f>(FN13-FN3)/FN3</f>
        <v>1.0009999999999999E-3</v>
      </c>
      <c r="FO14" s="36">
        <f>(FO13-FN3)/FN3</f>
        <v>1.2002000000000001E-2</v>
      </c>
      <c r="FP14" s="36">
        <f>(FP13-FO13)/FO13</f>
        <v>1.1858672216062814E-2</v>
      </c>
      <c r="FQ14" s="37">
        <f>(FQ13-FP13)/FP13</f>
        <v>1.6601513862752354E-3</v>
      </c>
      <c r="FS14" s="8" t="s">
        <v>61</v>
      </c>
      <c r="FT14" s="36">
        <f>(FT13-FT3)/FT3</f>
        <v>1.0009999999999999E-3</v>
      </c>
      <c r="FU14" s="36">
        <f>(FU13-FT3)/FT3</f>
        <v>1.2002000000000001E-2</v>
      </c>
      <c r="FV14" s="36">
        <f>(FV13-FU13)/FU13</f>
        <v>1.1858672216062814E-2</v>
      </c>
      <c r="FW14" s="37">
        <f>(FW13-FV13)/FV13</f>
        <v>1.6601513862752354E-3</v>
      </c>
      <c r="FY14" s="8" t="s">
        <v>61</v>
      </c>
      <c r="FZ14" s="36">
        <f>(FZ13-FZ3)/FZ3</f>
        <v>1.0009999999999999E-3</v>
      </c>
      <c r="GA14" s="36">
        <f>(GA13-FZ3)/FZ3</f>
        <v>1.2002000000000001E-2</v>
      </c>
      <c r="GB14" s="36">
        <f>(GB13-GA13)/GA13</f>
        <v>1.1858672216062814E-2</v>
      </c>
      <c r="GC14" s="37">
        <f>(GC13-GB13)/GB13</f>
        <v>1.6601513862752354E-3</v>
      </c>
      <c r="GE14" s="8" t="s">
        <v>61</v>
      </c>
      <c r="GF14" s="36">
        <f>(GF13-GF3)/GF3</f>
        <v>1.0009999999999999E-3</v>
      </c>
      <c r="GG14" s="36">
        <f>(GG13-GF3)/GF3</f>
        <v>1.2002000000000001E-2</v>
      </c>
      <c r="GH14" s="36">
        <f>(GH13-GG13)/GG13</f>
        <v>1.1858672216062814E-2</v>
      </c>
      <c r="GI14" s="37">
        <f>(GI13-GH13)/GH13</f>
        <v>1.6601513862752354E-3</v>
      </c>
      <c r="GK14" s="8" t="s">
        <v>61</v>
      </c>
      <c r="GL14" s="36">
        <f>(GL13-GL3)/GL3</f>
        <v>1.0009999999999999E-3</v>
      </c>
      <c r="GM14" s="36">
        <f>(GM13-GL3)/GL3</f>
        <v>1.2002000000000001E-2</v>
      </c>
      <c r="GN14" s="36">
        <f>(GN13-GM13)/GM13</f>
        <v>1.1858672216062814E-2</v>
      </c>
      <c r="GO14" s="37">
        <f>(GO13-GN13)/GN13</f>
        <v>1.6601513862752354E-3</v>
      </c>
      <c r="GQ14" s="8" t="s">
        <v>61</v>
      </c>
      <c r="GR14" s="36">
        <f>(GR13-GR3)/GR3</f>
        <v>1.0009999999999999E-3</v>
      </c>
      <c r="GS14" s="36">
        <f>(GS13-GR3)/GR3</f>
        <v>1.2002000000000001E-2</v>
      </c>
      <c r="GT14" s="36">
        <f>(GT13-GS13)/GS13</f>
        <v>1.1858672216062814E-2</v>
      </c>
      <c r="GU14" s="37">
        <f>(GU13-GT13)/GT13</f>
        <v>1.6601513862752354E-3</v>
      </c>
      <c r="GW14" s="8" t="s">
        <v>61</v>
      </c>
      <c r="GX14" s="36">
        <f>(GX13-GX3)/GX3</f>
        <v>1.0009999999999999E-3</v>
      </c>
      <c r="GY14" s="36">
        <f>(GY13-GX3)/GX3</f>
        <v>1.2002000000000001E-2</v>
      </c>
      <c r="GZ14" s="36">
        <f>(GZ13-GY13)/GY13</f>
        <v>1.1858672216062814E-2</v>
      </c>
      <c r="HA14" s="37">
        <f>(HA13-GZ13)/GZ13</f>
        <v>1.6601513862752354E-3</v>
      </c>
      <c r="HC14" s="8" t="s">
        <v>61</v>
      </c>
      <c r="HD14" s="36">
        <f>(HD13-HD3)/HD3</f>
        <v>1.0009999999999999E-3</v>
      </c>
      <c r="HE14" s="36">
        <f>(HE13-HD3)/HD3</f>
        <v>1.2002000000000001E-2</v>
      </c>
      <c r="HF14" s="36">
        <f>(HF13-HE13)/HE13</f>
        <v>1.1858672216062814E-2</v>
      </c>
      <c r="HG14" s="37">
        <f>(HG13-HF13)/HF13</f>
        <v>1.6601513862752354E-3</v>
      </c>
      <c r="HI14" s="8" t="s">
        <v>61</v>
      </c>
      <c r="HJ14" s="36">
        <f>(HJ13-HJ3)/HJ3</f>
        <v>1.0009999999999999E-3</v>
      </c>
      <c r="HK14" s="36">
        <f>(HK13-HJ3)/HJ3</f>
        <v>1.2002000000000001E-2</v>
      </c>
      <c r="HL14" s="36">
        <f>(HL13-HK13)/HK13</f>
        <v>1.1858672216062814E-2</v>
      </c>
      <c r="HM14" s="37">
        <f>(HM13-HL13)/HL13</f>
        <v>1.6601513862752354E-3</v>
      </c>
      <c r="HO14" s="8" t="s">
        <v>61</v>
      </c>
      <c r="HP14" s="36">
        <f>(HP13-HP3)/HP3</f>
        <v>1.0009999999999999E-3</v>
      </c>
      <c r="HQ14" s="36">
        <f>(HQ13-HP3)/HP3</f>
        <v>1.2002000000000001E-2</v>
      </c>
      <c r="HR14" s="36">
        <f>(HR13-HQ13)/HQ13</f>
        <v>1.1858672216062814E-2</v>
      </c>
      <c r="HS14" s="37">
        <f>(HS13-HR13)/HR13</f>
        <v>1.6601513862752354E-3</v>
      </c>
      <c r="HU14" s="8" t="s">
        <v>61</v>
      </c>
      <c r="HV14" s="36">
        <f>(HV13-HV3)/HV3</f>
        <v>1.0009999999999999E-3</v>
      </c>
      <c r="HW14" s="36">
        <f>(HW13-HV3)/HV3</f>
        <v>1.2002000000000001E-2</v>
      </c>
      <c r="HX14" s="36">
        <f>(HX13-HW13)/HW13</f>
        <v>1.1858672216062814E-2</v>
      </c>
      <c r="HY14" s="37">
        <f>(HY13-HX13)/HX13</f>
        <v>1.6601513862752354E-3</v>
      </c>
      <c r="IA14" s="8" t="s">
        <v>61</v>
      </c>
      <c r="IB14" s="36">
        <f>(IB13-IB3)/IB3</f>
        <v>1.0009999999999999E-3</v>
      </c>
      <c r="IC14" s="36">
        <f>(IC13-IB3)/IB3</f>
        <v>1.2002000000000001E-2</v>
      </c>
      <c r="ID14" s="36">
        <f>(ID13-IC13)/IC13</f>
        <v>1.1858672216062814E-2</v>
      </c>
      <c r="IE14" s="37">
        <f>(IE13-ID13)/ID13</f>
        <v>1.6601513862752354E-3</v>
      </c>
      <c r="IG14" s="8" t="s">
        <v>61</v>
      </c>
      <c r="IH14" s="36">
        <f>(IH13-IH3)/IH3</f>
        <v>1.0009999999999999E-3</v>
      </c>
      <c r="II14" s="36">
        <f>(II13-IH3)/IH3</f>
        <v>1.2002000000000001E-2</v>
      </c>
      <c r="IJ14" s="36">
        <f>(IJ13-II13)/II13</f>
        <v>1.1858672216062814E-2</v>
      </c>
      <c r="IK14" s="37">
        <f>(IK13-IJ13)/IJ13</f>
        <v>1.6601513862752354E-3</v>
      </c>
      <c r="IM14" s="8" t="s">
        <v>61</v>
      </c>
      <c r="IN14" s="36">
        <f>(IN13-IN3)/IN3</f>
        <v>1.0009999999999999E-3</v>
      </c>
      <c r="IO14" s="36">
        <f>(IO13-IN3)/IN3</f>
        <v>1.2002000000000001E-2</v>
      </c>
      <c r="IP14" s="36">
        <f>(IP13-IO13)/IO13</f>
        <v>1.1858672216062814E-2</v>
      </c>
      <c r="IQ14" s="37">
        <f>(IQ13-IP13)/IP13</f>
        <v>1.6601513862752354E-3</v>
      </c>
      <c r="IS14" s="8" t="s">
        <v>61</v>
      </c>
      <c r="IT14" s="36">
        <f>(IT13-IT3)/IT3</f>
        <v>1.0009999999999999E-3</v>
      </c>
      <c r="IU14" s="36">
        <f>(IU13-IT3)/IT3</f>
        <v>1.2002000000000001E-2</v>
      </c>
      <c r="IV14" s="36">
        <f>(IV13-IU13)/IU13</f>
        <v>1.1858672216062814E-2</v>
      </c>
      <c r="IW14" s="37">
        <f>(IW13-IV13)/IV13</f>
        <v>1.6601513862752354E-3</v>
      </c>
      <c r="IY14" s="8" t="s">
        <v>61</v>
      </c>
      <c r="IZ14" s="36">
        <f>(IZ13-IZ3)/IZ3</f>
        <v>1.0009999999999999E-3</v>
      </c>
      <c r="JA14" s="36">
        <f>(JA13-IZ3)/IZ3</f>
        <v>1.2002000000000001E-2</v>
      </c>
      <c r="JB14" s="36">
        <f>(JB13-JA13)/JA13</f>
        <v>1.1858672216062814E-2</v>
      </c>
      <c r="JC14" s="37">
        <f>(JC13-JB13)/JB13</f>
        <v>1.6601513862752354E-3</v>
      </c>
    </row>
  </sheetData>
  <mergeCells count="88">
    <mergeCell ref="HV4:HY4"/>
    <mergeCell ref="IB4:IE4"/>
    <mergeCell ref="DX4:EA4"/>
    <mergeCell ref="ED4:EG4"/>
    <mergeCell ref="EJ4:EM4"/>
    <mergeCell ref="EP4:ES4"/>
    <mergeCell ref="EV4:EY4"/>
    <mergeCell ref="CT4:CW4"/>
    <mergeCell ref="CZ4:DC4"/>
    <mergeCell ref="DF4:DI4"/>
    <mergeCell ref="DL4:DO4"/>
    <mergeCell ref="DR4:DU4"/>
    <mergeCell ref="BP4:BS4"/>
    <mergeCell ref="BV4:BY4"/>
    <mergeCell ref="CB4:CE4"/>
    <mergeCell ref="CH4:CK4"/>
    <mergeCell ref="CN4:CQ4"/>
    <mergeCell ref="AL4:AO4"/>
    <mergeCell ref="AR4:AU4"/>
    <mergeCell ref="AX4:BA4"/>
    <mergeCell ref="BD4:BG4"/>
    <mergeCell ref="BJ4:BM4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IY2:JC2"/>
    <mergeCell ref="HI2:HM2"/>
    <mergeCell ref="HO2:HS2"/>
    <mergeCell ref="HU2:HY2"/>
    <mergeCell ref="IA2:IE2"/>
    <mergeCell ref="IG2:IK2"/>
    <mergeCell ref="FM2:FQ2"/>
    <mergeCell ref="GQ2:GU2"/>
    <mergeCell ref="GW2:HA2"/>
    <mergeCell ref="IM2:IQ2"/>
    <mergeCell ref="IS2:IW2"/>
    <mergeCell ref="HC2:HG2"/>
    <mergeCell ref="EI2:EM2"/>
    <mergeCell ref="EO2:ES2"/>
    <mergeCell ref="EU2:EY2"/>
    <mergeCell ref="FA2:FE2"/>
    <mergeCell ref="FG2:FK2"/>
    <mergeCell ref="DE2:DI2"/>
    <mergeCell ref="DK2:DO2"/>
    <mergeCell ref="DQ2:DU2"/>
    <mergeCell ref="DW2:EA2"/>
    <mergeCell ref="EC2:EG2"/>
    <mergeCell ref="FY2:GC2"/>
    <mergeCell ref="GE2:GI2"/>
    <mergeCell ref="GK2:GO2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FS2:FW2"/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pane xSplit="6" topLeftCell="IB1" activePane="topRight" state="frozen"/>
      <selection activeCell="AH10" sqref="AH10"/>
      <selection pane="topRight" activeCell="IQ25" sqref="IQ25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62</v>
      </c>
      <c r="C1" s="38"/>
    </row>
    <row r="2" spans="2:264" x14ac:dyDescent="0.25">
      <c r="B2" s="38" t="s">
        <v>63</v>
      </c>
      <c r="C2" s="38"/>
    </row>
    <row r="4" spans="2:264" x14ac:dyDescent="0.25">
      <c r="B4" s="38" t="s">
        <v>64</v>
      </c>
      <c r="C4" t="s">
        <v>65</v>
      </c>
    </row>
    <row r="5" spans="2:264" ht="14.45" customHeight="1" x14ac:dyDescent="0.25">
      <c r="B5" s="38" t="s">
        <v>66</v>
      </c>
      <c r="C5" t="s">
        <v>71</v>
      </c>
    </row>
    <row r="6" spans="2:264" ht="29.45" customHeight="1" x14ac:dyDescent="0.25">
      <c r="B6" s="38" t="s">
        <v>68</v>
      </c>
      <c r="C6" t="s">
        <v>72</v>
      </c>
    </row>
    <row r="7" spans="2:264" ht="15.75" x14ac:dyDescent="0.25">
      <c r="B7" s="61" t="s">
        <v>49</v>
      </c>
      <c r="C7" s="61"/>
      <c r="D7" s="61"/>
      <c r="E7" s="61"/>
      <c r="F7" s="61"/>
      <c r="H7" s="61" t="s">
        <v>46</v>
      </c>
      <c r="I7" s="61"/>
      <c r="J7" s="61"/>
      <c r="K7" s="61"/>
      <c r="L7" s="61"/>
      <c r="N7" s="61" t="s">
        <v>47</v>
      </c>
      <c r="O7" s="61"/>
      <c r="P7" s="61"/>
      <c r="Q7" s="61"/>
      <c r="R7" s="61"/>
      <c r="T7" s="61" t="s">
        <v>48</v>
      </c>
      <c r="U7" s="61"/>
      <c r="V7" s="61"/>
      <c r="W7" s="61"/>
      <c r="X7" s="61"/>
      <c r="Z7" s="61" t="s">
        <v>49</v>
      </c>
      <c r="AA7" s="61"/>
      <c r="AB7" s="61"/>
      <c r="AC7" s="61"/>
      <c r="AD7" s="61"/>
      <c r="AF7" s="61" t="s">
        <v>49</v>
      </c>
      <c r="AG7" s="61"/>
      <c r="AH7" s="61"/>
      <c r="AI7" s="61"/>
      <c r="AJ7" s="61"/>
      <c r="AL7" s="61" t="s">
        <v>49</v>
      </c>
      <c r="AM7" s="61"/>
      <c r="AN7" s="61"/>
      <c r="AO7" s="61"/>
      <c r="AP7" s="61"/>
      <c r="AR7" s="61" t="s">
        <v>49</v>
      </c>
      <c r="AS7" s="61"/>
      <c r="AT7" s="61"/>
      <c r="AU7" s="61"/>
      <c r="AV7" s="61"/>
      <c r="AX7" s="61" t="s">
        <v>49</v>
      </c>
      <c r="AY7" s="61"/>
      <c r="AZ7" s="61"/>
      <c r="BA7" s="61"/>
      <c r="BB7" s="61"/>
      <c r="BD7" s="61" t="s">
        <v>49</v>
      </c>
      <c r="BE7" s="61"/>
      <c r="BF7" s="61"/>
      <c r="BG7" s="61"/>
      <c r="BH7" s="61"/>
      <c r="BJ7" s="61" t="s">
        <v>49</v>
      </c>
      <c r="BK7" s="61"/>
      <c r="BL7" s="61"/>
      <c r="BM7" s="61"/>
      <c r="BN7" s="61"/>
      <c r="BP7" s="61" t="s">
        <v>49</v>
      </c>
      <c r="BQ7" s="61"/>
      <c r="BR7" s="61"/>
      <c r="BS7" s="61"/>
      <c r="BT7" s="61"/>
      <c r="BV7" s="61" t="s">
        <v>49</v>
      </c>
      <c r="BW7" s="61"/>
      <c r="BX7" s="61"/>
      <c r="BY7" s="61"/>
      <c r="BZ7" s="61"/>
      <c r="CB7" s="61" t="s">
        <v>49</v>
      </c>
      <c r="CC7" s="61"/>
      <c r="CD7" s="61"/>
      <c r="CE7" s="61"/>
      <c r="CF7" s="61"/>
      <c r="CH7" s="61" t="s">
        <v>49</v>
      </c>
      <c r="CI7" s="61"/>
      <c r="CJ7" s="61"/>
      <c r="CK7" s="61"/>
      <c r="CL7" s="61"/>
      <c r="CN7" s="61" t="s">
        <v>49</v>
      </c>
      <c r="CO7" s="61"/>
      <c r="CP7" s="61"/>
      <c r="CQ7" s="61"/>
      <c r="CR7" s="61"/>
      <c r="CT7" s="61" t="s">
        <v>49</v>
      </c>
      <c r="CU7" s="61"/>
      <c r="CV7" s="61"/>
      <c r="CW7" s="61"/>
      <c r="CX7" s="61"/>
      <c r="CZ7" s="61" t="s">
        <v>49</v>
      </c>
      <c r="DA7" s="61"/>
      <c r="DB7" s="61"/>
      <c r="DC7" s="61"/>
      <c r="DD7" s="61"/>
      <c r="DF7" s="61" t="s">
        <v>49</v>
      </c>
      <c r="DG7" s="61"/>
      <c r="DH7" s="61"/>
      <c r="DI7" s="61"/>
      <c r="DJ7" s="61"/>
      <c r="DL7" s="61" t="s">
        <v>49</v>
      </c>
      <c r="DM7" s="61"/>
      <c r="DN7" s="61"/>
      <c r="DO7" s="61"/>
      <c r="DP7" s="61"/>
      <c r="DR7" s="61" t="s">
        <v>49</v>
      </c>
      <c r="DS7" s="61"/>
      <c r="DT7" s="61"/>
      <c r="DU7" s="61"/>
      <c r="DV7" s="61"/>
      <c r="DX7" s="61" t="s">
        <v>49</v>
      </c>
      <c r="DY7" s="61"/>
      <c r="DZ7" s="61"/>
      <c r="EA7" s="61"/>
      <c r="EB7" s="61"/>
      <c r="ED7" s="61" t="s">
        <v>49</v>
      </c>
      <c r="EE7" s="61"/>
      <c r="EF7" s="61"/>
      <c r="EG7" s="61"/>
      <c r="EH7" s="61"/>
      <c r="EJ7" s="61" t="s">
        <v>49</v>
      </c>
      <c r="EK7" s="61"/>
      <c r="EL7" s="61"/>
      <c r="EM7" s="61"/>
      <c r="EN7" s="61"/>
      <c r="EP7" s="61" t="s">
        <v>49</v>
      </c>
      <c r="EQ7" s="61"/>
      <c r="ER7" s="61"/>
      <c r="ES7" s="61"/>
      <c r="ET7" s="61"/>
      <c r="EV7" s="61" t="s">
        <v>49</v>
      </c>
      <c r="EW7" s="61"/>
      <c r="EX7" s="61"/>
      <c r="EY7" s="61"/>
      <c r="EZ7" s="61"/>
      <c r="FB7" s="61" t="s">
        <v>49</v>
      </c>
      <c r="FC7" s="61"/>
      <c r="FD7" s="61"/>
      <c r="FE7" s="61"/>
      <c r="FF7" s="61"/>
      <c r="FH7" s="61" t="s">
        <v>49</v>
      </c>
      <c r="FI7" s="61"/>
      <c r="FJ7" s="61"/>
      <c r="FK7" s="61"/>
      <c r="FL7" s="61"/>
      <c r="FN7" s="61" t="s">
        <v>49</v>
      </c>
      <c r="FO7" s="61"/>
      <c r="FP7" s="61"/>
      <c r="FQ7" s="61"/>
      <c r="FR7" s="61"/>
      <c r="FT7" s="61" t="s">
        <v>49</v>
      </c>
      <c r="FU7" s="61"/>
      <c r="FV7" s="61"/>
      <c r="FW7" s="61"/>
      <c r="FX7" s="61"/>
      <c r="FZ7" s="61" t="s">
        <v>49</v>
      </c>
      <c r="GA7" s="61"/>
      <c r="GB7" s="61"/>
      <c r="GC7" s="61"/>
      <c r="GD7" s="61"/>
      <c r="GF7" s="61" t="s">
        <v>49</v>
      </c>
      <c r="GG7" s="61"/>
      <c r="GH7" s="61"/>
      <c r="GI7" s="61"/>
      <c r="GJ7" s="61"/>
      <c r="GL7" s="61" t="s">
        <v>49</v>
      </c>
      <c r="GM7" s="61"/>
      <c r="GN7" s="61"/>
      <c r="GO7" s="61"/>
      <c r="GP7" s="61"/>
      <c r="GR7" s="61" t="s">
        <v>49</v>
      </c>
      <c r="GS7" s="61"/>
      <c r="GT7" s="61"/>
      <c r="GU7" s="61"/>
      <c r="GV7" s="61"/>
      <c r="GX7" s="61" t="s">
        <v>49</v>
      </c>
      <c r="GY7" s="61"/>
      <c r="GZ7" s="61"/>
      <c r="HA7" s="61"/>
      <c r="HB7" s="61"/>
      <c r="HD7" s="61" t="s">
        <v>49</v>
      </c>
      <c r="HE7" s="61"/>
      <c r="HF7" s="61"/>
      <c r="HG7" s="61"/>
      <c r="HH7" s="61"/>
      <c r="HJ7" s="61" t="s">
        <v>49</v>
      </c>
      <c r="HK7" s="61"/>
      <c r="HL7" s="61"/>
      <c r="HM7" s="61"/>
      <c r="HN7" s="61"/>
      <c r="HP7" s="61" t="s">
        <v>49</v>
      </c>
      <c r="HQ7" s="61"/>
      <c r="HR7" s="61"/>
      <c r="HS7" s="61"/>
      <c r="HT7" s="61"/>
      <c r="HV7" s="61" t="s">
        <v>49</v>
      </c>
      <c r="HW7" s="61"/>
      <c r="HX7" s="61"/>
      <c r="HY7" s="61"/>
      <c r="HZ7" s="61"/>
      <c r="IB7" s="61" t="s">
        <v>49</v>
      </c>
      <c r="IC7" s="61"/>
      <c r="ID7" s="61"/>
      <c r="IE7" s="61"/>
      <c r="IF7" s="61"/>
      <c r="IH7" s="61" t="s">
        <v>49</v>
      </c>
      <c r="II7" s="61"/>
      <c r="IJ7" s="61"/>
      <c r="IK7" s="61"/>
      <c r="IL7" s="61"/>
      <c r="IN7" s="61" t="s">
        <v>49</v>
      </c>
      <c r="IO7" s="61"/>
      <c r="IP7" s="61"/>
      <c r="IQ7" s="61"/>
      <c r="IR7" s="61"/>
      <c r="IT7" s="61" t="s">
        <v>49</v>
      </c>
      <c r="IU7" s="61"/>
      <c r="IV7" s="61"/>
      <c r="IW7" s="61"/>
      <c r="IX7" s="61"/>
      <c r="IZ7" s="61" t="s">
        <v>49</v>
      </c>
      <c r="JA7" s="61"/>
      <c r="JB7" s="61"/>
      <c r="JC7" s="61"/>
      <c r="JD7" s="61"/>
    </row>
    <row r="8" spans="2:264" x14ac:dyDescent="0.25">
      <c r="B8" s="39"/>
      <c r="C8" s="31" t="s">
        <v>69</v>
      </c>
      <c r="D8" s="31"/>
      <c r="E8" s="31"/>
      <c r="H8" s="39"/>
      <c r="I8" s="31" t="s">
        <v>69</v>
      </c>
      <c r="J8" s="31"/>
      <c r="K8" s="31"/>
      <c r="N8" s="39"/>
      <c r="O8" s="31" t="s">
        <v>69</v>
      </c>
      <c r="P8" s="31"/>
      <c r="Q8" s="31"/>
      <c r="T8" s="39"/>
      <c r="U8" s="31" t="s">
        <v>69</v>
      </c>
      <c r="V8" s="31"/>
      <c r="W8" s="31"/>
      <c r="Z8" s="39"/>
      <c r="AA8" s="31" t="s">
        <v>69</v>
      </c>
      <c r="AB8" s="31"/>
      <c r="AC8" s="31"/>
      <c r="AF8" s="39"/>
      <c r="AG8" s="31" t="s">
        <v>69</v>
      </c>
      <c r="AH8" s="31"/>
      <c r="AI8" s="31"/>
      <c r="AL8" s="39"/>
      <c r="AM8" s="31" t="s">
        <v>69</v>
      </c>
      <c r="AN8" s="31"/>
      <c r="AO8" s="31"/>
      <c r="AR8" s="39"/>
      <c r="AS8" s="31" t="s">
        <v>69</v>
      </c>
      <c r="AT8" s="31"/>
      <c r="AU8" s="31"/>
      <c r="AX8" s="39"/>
      <c r="AY8" s="31" t="s">
        <v>69</v>
      </c>
      <c r="AZ8" s="31"/>
      <c r="BA8" s="31"/>
      <c r="BD8" s="39"/>
      <c r="BE8" s="31" t="s">
        <v>69</v>
      </c>
      <c r="BF8" s="31"/>
      <c r="BG8" s="31"/>
      <c r="BJ8" s="39"/>
      <c r="BK8" s="31" t="s">
        <v>69</v>
      </c>
      <c r="BL8" s="31"/>
      <c r="BM8" s="31"/>
      <c r="BP8" s="39"/>
      <c r="BQ8" s="31" t="s">
        <v>69</v>
      </c>
      <c r="BR8" s="31"/>
      <c r="BS8" s="31"/>
      <c r="BV8" s="39"/>
      <c r="BW8" s="31" t="s">
        <v>69</v>
      </c>
      <c r="BX8" s="31"/>
      <c r="BY8" s="31"/>
      <c r="CB8" s="39"/>
      <c r="CC8" s="31" t="s">
        <v>69</v>
      </c>
      <c r="CD8" s="31"/>
      <c r="CE8" s="31"/>
      <c r="CH8" s="39"/>
      <c r="CI8" s="31" t="s">
        <v>69</v>
      </c>
      <c r="CJ8" s="31"/>
      <c r="CK8" s="31"/>
      <c r="CN8" s="39"/>
      <c r="CO8" s="31" t="s">
        <v>69</v>
      </c>
      <c r="CP8" s="31"/>
      <c r="CQ8" s="31"/>
      <c r="CT8" s="39"/>
      <c r="CU8" s="31" t="s">
        <v>69</v>
      </c>
      <c r="CV8" s="31"/>
      <c r="CW8" s="31"/>
      <c r="CZ8" s="39"/>
      <c r="DA8" s="31" t="s">
        <v>69</v>
      </c>
      <c r="DB8" s="31"/>
      <c r="DC8" s="31"/>
      <c r="DF8" s="39"/>
      <c r="DG8" s="31" t="s">
        <v>69</v>
      </c>
      <c r="DH8" s="31"/>
      <c r="DI8" s="31"/>
      <c r="DL8" s="39"/>
      <c r="DM8" s="31" t="s">
        <v>69</v>
      </c>
      <c r="DN8" s="31"/>
      <c r="DO8" s="31"/>
      <c r="DR8" s="39"/>
      <c r="DS8" s="31" t="s">
        <v>69</v>
      </c>
      <c r="DT8" s="31"/>
      <c r="DU8" s="31"/>
      <c r="DX8" s="39"/>
      <c r="DY8" s="31" t="s">
        <v>69</v>
      </c>
      <c r="DZ8" s="31"/>
      <c r="EA8" s="31"/>
      <c r="ED8" s="39"/>
      <c r="EE8" s="31" t="s">
        <v>69</v>
      </c>
      <c r="EF8" s="31"/>
      <c r="EG8" s="31"/>
      <c r="EJ8" s="39"/>
      <c r="EK8" s="31" t="s">
        <v>69</v>
      </c>
      <c r="EL8" s="31"/>
      <c r="EM8" s="31"/>
      <c r="EP8" s="39"/>
      <c r="EQ8" s="31" t="s">
        <v>69</v>
      </c>
      <c r="ER8" s="31"/>
      <c r="ES8" s="31"/>
      <c r="EV8" s="39"/>
      <c r="EW8" s="31" t="s">
        <v>69</v>
      </c>
      <c r="EX8" s="31"/>
      <c r="EY8" s="31"/>
      <c r="FB8" s="39"/>
      <c r="FC8" s="31" t="s">
        <v>69</v>
      </c>
      <c r="FD8" s="31"/>
      <c r="FE8" s="31"/>
      <c r="FH8" s="39"/>
      <c r="FI8" s="31" t="s">
        <v>69</v>
      </c>
      <c r="FJ8" s="31"/>
      <c r="FK8" s="31"/>
      <c r="FN8" s="39"/>
      <c r="FO8" s="31" t="s">
        <v>69</v>
      </c>
      <c r="FP8" s="31"/>
      <c r="FQ8" s="31"/>
      <c r="FT8" s="39"/>
      <c r="FU8" s="31" t="s">
        <v>69</v>
      </c>
      <c r="FV8" s="31"/>
      <c r="FW8" s="31"/>
      <c r="FZ8" s="39"/>
      <c r="GA8" s="31" t="s">
        <v>69</v>
      </c>
      <c r="GB8" s="31"/>
      <c r="GC8" s="31"/>
      <c r="GF8" s="39"/>
      <c r="GG8" s="31" t="s">
        <v>69</v>
      </c>
      <c r="GH8" s="31"/>
      <c r="GI8" s="31"/>
      <c r="GL8" s="39"/>
      <c r="GM8" s="31" t="s">
        <v>69</v>
      </c>
      <c r="GN8" s="31"/>
      <c r="GO8" s="31"/>
      <c r="GR8" s="39"/>
      <c r="GS8" s="31" t="s">
        <v>69</v>
      </c>
      <c r="GT8" s="31"/>
      <c r="GU8" s="31"/>
      <c r="GX8" s="39"/>
      <c r="GY8" s="31" t="s">
        <v>69</v>
      </c>
      <c r="GZ8" s="31"/>
      <c r="HA8" s="31"/>
      <c r="HD8" s="39"/>
      <c r="HE8" s="31" t="s">
        <v>69</v>
      </c>
      <c r="HF8" s="31"/>
      <c r="HG8" s="31"/>
      <c r="HJ8" s="39"/>
      <c r="HK8" s="31" t="s">
        <v>69</v>
      </c>
      <c r="HL8" s="31"/>
      <c r="HM8" s="31"/>
      <c r="HP8" s="39"/>
      <c r="HQ8" s="31" t="s">
        <v>69</v>
      </c>
      <c r="HR8" s="31"/>
      <c r="HS8" s="31"/>
      <c r="HV8" s="39"/>
      <c r="HW8" s="31" t="s">
        <v>69</v>
      </c>
      <c r="HX8" s="31"/>
      <c r="HY8" s="31"/>
      <c r="IB8" s="39"/>
      <c r="IC8" s="31" t="s">
        <v>69</v>
      </c>
      <c r="ID8" s="31"/>
      <c r="IE8" s="31"/>
      <c r="IH8" s="39"/>
      <c r="II8" s="31" t="s">
        <v>69</v>
      </c>
      <c r="IJ8" s="31"/>
      <c r="IK8" s="31"/>
      <c r="IN8" s="39"/>
      <c r="IO8" s="31" t="s">
        <v>69</v>
      </c>
      <c r="IP8" s="31"/>
      <c r="IQ8" s="31"/>
      <c r="IT8" s="39"/>
      <c r="IU8" s="31" t="s">
        <v>69</v>
      </c>
      <c r="IV8" s="31"/>
      <c r="IW8" s="31"/>
      <c r="IZ8" s="39"/>
      <c r="JA8" s="31" t="s">
        <v>69</v>
      </c>
      <c r="JB8" s="31"/>
      <c r="JC8" s="31"/>
    </row>
    <row r="9" spans="2:264" ht="15.75" thickBot="1" x14ac:dyDescent="0.3">
      <c r="B9" s="40" t="str">
        <f>CONCATENATE("Current Bill"," ",[23]Input!$B$13)</f>
        <v>Current Bill January 2022</v>
      </c>
      <c r="C9" s="41">
        <f>[22]Summary!$B$7</f>
        <v>300</v>
      </c>
      <c r="D9" s="41"/>
      <c r="E9" s="41"/>
      <c r="H9" s="40" t="str">
        <f>CONCATENATE("Current Bill"," ",[23]Input!$B$13)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",[23]Input!$B$13)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",[23]Input!$B$13)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",[23]Input!$B$13)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",[23]Input!$B$13)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",[23]Input!$B$13)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",[23]Input!$B$13)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",[23]Input!$B$13)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",[23]Input!$B$13)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",[23]Input!$B$13)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",[23]Input!$B$13)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",[23]Input!$B$13)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",[23]Input!$B$13)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",[23]Input!$B$13)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",[23]Input!$B$13)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",[23]Input!$B$13)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",[23]Input!$B$13)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",[23]Input!$B$13)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",[23]Input!$B$13)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",[23]Input!$B$13)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",[23]Input!$B$13)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",[23]Input!$B$13)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",[23]Input!$B$13)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",[23]Input!$B$13)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",[23]Input!$B$13)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",[23]Input!$B$13)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",[23]Input!$B$13)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",[23]Input!$B$13)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",[23]Input!$B$13)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",[23]Input!$B$13)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",[23]Input!$B$13)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",[23]Input!$B$13)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",[23]Input!$B$13)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",[23]Input!$B$13)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",[23]Input!$B$13)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",[23]Input!$B$13)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",[23]Input!$B$13)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",[23]Input!$B$13)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",[23]Input!$B$13)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",[23]Input!$B$13)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",[23]Input!$B$13)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",[23]Input!$B$13)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",[23]Input!$B$13)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47">
        <f>[22]Summary!$B$8</f>
        <v>2022</v>
      </c>
      <c r="D10" s="47">
        <f>[22]Summary!$C$8</f>
        <v>2023</v>
      </c>
      <c r="E10" s="47">
        <f>[22]Summary!$D$8</f>
        <v>2024</v>
      </c>
      <c r="F10" s="53">
        <f>[22]Summary!$E$8</f>
        <v>2025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75</v>
      </c>
      <c r="C11" s="41">
        <f>[24]Summary!$B9</f>
        <v>0</v>
      </c>
      <c r="D11" s="41">
        <f>[24]Summary!$C9</f>
        <v>0</v>
      </c>
      <c r="E11" s="41">
        <f>[24]Summary!$D9</f>
        <v>120</v>
      </c>
      <c r="F11" s="43">
        <f>[24]Summary!$E9</f>
        <v>0</v>
      </c>
      <c r="H11" s="5" t="s">
        <v>75</v>
      </c>
      <c r="I11" s="41">
        <f>[24]Summary!$B9</f>
        <v>0</v>
      </c>
      <c r="J11" s="41">
        <f>[24]Summary!$C9</f>
        <v>0</v>
      </c>
      <c r="K11" s="41">
        <f>[24]Summary!$D9</f>
        <v>120</v>
      </c>
      <c r="L11" s="43">
        <f>[24]Summary!$E9</f>
        <v>0</v>
      </c>
      <c r="N11" s="5" t="s">
        <v>75</v>
      </c>
      <c r="O11" s="41">
        <f>[24]Summary!$B9</f>
        <v>0</v>
      </c>
      <c r="P11" s="41">
        <f>[24]Summary!$C9</f>
        <v>0</v>
      </c>
      <c r="Q11" s="41">
        <f>[24]Summary!$D9</f>
        <v>120</v>
      </c>
      <c r="R11" s="43">
        <f>[24]Summary!$E9</f>
        <v>0</v>
      </c>
      <c r="T11" s="5" t="s">
        <v>75</v>
      </c>
      <c r="U11" s="41">
        <f>[24]Summary!$B9</f>
        <v>0</v>
      </c>
      <c r="V11" s="41">
        <f>[24]Summary!$C9</f>
        <v>0</v>
      </c>
      <c r="W11" s="41">
        <f>[24]Summary!$D9</f>
        <v>120</v>
      </c>
      <c r="X11" s="43">
        <f>[24]Summary!$E9</f>
        <v>0</v>
      </c>
      <c r="Z11" s="5" t="s">
        <v>75</v>
      </c>
      <c r="AA11" s="41">
        <f>[24]Summary!$B9</f>
        <v>0</v>
      </c>
      <c r="AB11" s="41">
        <f>[24]Summary!$C9</f>
        <v>0</v>
      </c>
      <c r="AC11" s="41">
        <f>[24]Summary!$D9</f>
        <v>120</v>
      </c>
      <c r="AD11" s="43">
        <f>[24]Summary!$E9</f>
        <v>0</v>
      </c>
      <c r="AF11" s="5" t="s">
        <v>75</v>
      </c>
      <c r="AG11" s="41">
        <f>[24]Summary!$B9</f>
        <v>0</v>
      </c>
      <c r="AH11" s="41">
        <f>[24]Summary!$C9</f>
        <v>0</v>
      </c>
      <c r="AI11" s="41">
        <f>[24]Summary!$D9</f>
        <v>120</v>
      </c>
      <c r="AJ11" s="43">
        <f>[24]Summary!$E9</f>
        <v>0</v>
      </c>
      <c r="AL11" s="5" t="s">
        <v>75</v>
      </c>
      <c r="AM11" s="41">
        <f>[24]Summary!$B9</f>
        <v>0</v>
      </c>
      <c r="AN11" s="41">
        <f>[24]Summary!$C9</f>
        <v>0</v>
      </c>
      <c r="AO11" s="41">
        <f>[24]Summary!$D9</f>
        <v>120</v>
      </c>
      <c r="AP11" s="43">
        <f>[24]Summary!$E9</f>
        <v>0</v>
      </c>
      <c r="AR11" s="5" t="s">
        <v>75</v>
      </c>
      <c r="AS11" s="41">
        <f>[24]Summary!$B9</f>
        <v>0</v>
      </c>
      <c r="AT11" s="41">
        <f>[24]Summary!$C9</f>
        <v>0</v>
      </c>
      <c r="AU11" s="41">
        <f>[24]Summary!$D9</f>
        <v>120</v>
      </c>
      <c r="AV11" s="43">
        <f>[24]Summary!$E9</f>
        <v>0</v>
      </c>
      <c r="AX11" s="5" t="s">
        <v>75</v>
      </c>
      <c r="AY11" s="41">
        <f>[24]Summary!$B9</f>
        <v>0</v>
      </c>
      <c r="AZ11" s="41">
        <f>[24]Summary!$C9</f>
        <v>0</v>
      </c>
      <c r="BA11" s="41">
        <f>[24]Summary!$D9</f>
        <v>120</v>
      </c>
      <c r="BB11" s="43">
        <f>[24]Summary!$E9</f>
        <v>0</v>
      </c>
      <c r="BD11" s="5" t="s">
        <v>75</v>
      </c>
      <c r="BE11" s="41">
        <f>[24]Summary!$B9</f>
        <v>0</v>
      </c>
      <c r="BF11" s="41">
        <f>[24]Summary!$C9</f>
        <v>0</v>
      </c>
      <c r="BG11" s="41">
        <f>[24]Summary!$D9</f>
        <v>120</v>
      </c>
      <c r="BH11" s="43">
        <f>[24]Summary!$E9</f>
        <v>0</v>
      </c>
      <c r="BJ11" s="5" t="s">
        <v>75</v>
      </c>
      <c r="BK11" s="41">
        <f>[24]Summary!$B9</f>
        <v>0</v>
      </c>
      <c r="BL11" s="41">
        <f>[24]Summary!$C9</f>
        <v>0</v>
      </c>
      <c r="BM11" s="41">
        <f>[24]Summary!$D9</f>
        <v>120</v>
      </c>
      <c r="BN11" s="43">
        <f>[24]Summary!$E9</f>
        <v>0</v>
      </c>
      <c r="BP11" s="5" t="s">
        <v>75</v>
      </c>
      <c r="BQ11" s="41">
        <f>[24]Summary!$B9</f>
        <v>0</v>
      </c>
      <c r="BR11" s="41">
        <f>[24]Summary!$C9</f>
        <v>0</v>
      </c>
      <c r="BS11" s="41">
        <f>[24]Summary!$D9</f>
        <v>120</v>
      </c>
      <c r="BT11" s="43">
        <f>[24]Summary!$E9</f>
        <v>0</v>
      </c>
      <c r="BV11" s="5" t="s">
        <v>75</v>
      </c>
      <c r="BW11" s="41">
        <f>[24]Summary!$B9</f>
        <v>0</v>
      </c>
      <c r="BX11" s="41">
        <f>[24]Summary!$C9</f>
        <v>0</v>
      </c>
      <c r="BY11" s="41">
        <f>[24]Summary!$D9</f>
        <v>120</v>
      </c>
      <c r="BZ11" s="43">
        <f>[24]Summary!$E9</f>
        <v>0</v>
      </c>
      <c r="CB11" s="5" t="s">
        <v>75</v>
      </c>
      <c r="CC11" s="41">
        <f>[24]Summary!$B9</f>
        <v>0</v>
      </c>
      <c r="CD11" s="41">
        <f>[24]Summary!$C9</f>
        <v>0</v>
      </c>
      <c r="CE11" s="41">
        <f>[24]Summary!$D9</f>
        <v>120</v>
      </c>
      <c r="CF11" s="43">
        <f>[24]Summary!$E9</f>
        <v>0</v>
      </c>
      <c r="CH11" s="5" t="s">
        <v>75</v>
      </c>
      <c r="CI11" s="41">
        <f>[24]Summary!$B9</f>
        <v>0</v>
      </c>
      <c r="CJ11" s="41">
        <f>[24]Summary!$C9</f>
        <v>0</v>
      </c>
      <c r="CK11" s="41">
        <f>[24]Summary!$D9</f>
        <v>120</v>
      </c>
      <c r="CL11" s="43">
        <f>[24]Summary!$E9</f>
        <v>0</v>
      </c>
      <c r="CN11" s="5" t="s">
        <v>75</v>
      </c>
      <c r="CO11" s="41">
        <f>[24]Summary!$B9</f>
        <v>0</v>
      </c>
      <c r="CP11" s="41">
        <f>[24]Summary!$C9</f>
        <v>0</v>
      </c>
      <c r="CQ11" s="41">
        <f>[24]Summary!$D9</f>
        <v>120</v>
      </c>
      <c r="CR11" s="43">
        <f>[24]Summary!$E9</f>
        <v>0</v>
      </c>
      <c r="CT11" s="5" t="s">
        <v>75</v>
      </c>
      <c r="CU11" s="41">
        <f>[24]Summary!$B9</f>
        <v>0</v>
      </c>
      <c r="CV11" s="41">
        <f>[24]Summary!$C9</f>
        <v>0</v>
      </c>
      <c r="CW11" s="41">
        <f>[24]Summary!$D9</f>
        <v>120</v>
      </c>
      <c r="CX11" s="43">
        <f>[24]Summary!$E9</f>
        <v>0</v>
      </c>
      <c r="CZ11" s="5" t="s">
        <v>75</v>
      </c>
      <c r="DA11" s="41">
        <f>[24]Summary!$B9</f>
        <v>0</v>
      </c>
      <c r="DB11" s="41">
        <f>[24]Summary!$C9</f>
        <v>0</v>
      </c>
      <c r="DC11" s="41">
        <f>[24]Summary!$D9</f>
        <v>120</v>
      </c>
      <c r="DD11" s="43">
        <f>[24]Summary!$E9</f>
        <v>0</v>
      </c>
      <c r="DF11" s="5" t="s">
        <v>75</v>
      </c>
      <c r="DG11" s="41">
        <f>[24]Summary!$B9</f>
        <v>0</v>
      </c>
      <c r="DH11" s="41">
        <f>[24]Summary!$C9</f>
        <v>0</v>
      </c>
      <c r="DI11" s="41">
        <f>[24]Summary!$D9</f>
        <v>120</v>
      </c>
      <c r="DJ11" s="43">
        <f>[24]Summary!$E9</f>
        <v>0</v>
      </c>
      <c r="DL11" s="5" t="s">
        <v>75</v>
      </c>
      <c r="DM11" s="41">
        <f>[24]Summary!$B9</f>
        <v>0</v>
      </c>
      <c r="DN11" s="41">
        <f>[24]Summary!$C9</f>
        <v>0</v>
      </c>
      <c r="DO11" s="41">
        <f>[24]Summary!$D9</f>
        <v>120</v>
      </c>
      <c r="DP11" s="43">
        <f>[24]Summary!$E9</f>
        <v>0</v>
      </c>
      <c r="DR11" s="5" t="s">
        <v>75</v>
      </c>
      <c r="DS11" s="41">
        <f>[24]Summary!$B9</f>
        <v>0</v>
      </c>
      <c r="DT11" s="41">
        <f>[24]Summary!$C9</f>
        <v>0</v>
      </c>
      <c r="DU11" s="41">
        <f>[24]Summary!$D9</f>
        <v>120</v>
      </c>
      <c r="DV11" s="43">
        <f>[24]Summary!$E9</f>
        <v>0</v>
      </c>
      <c r="DX11" s="5" t="s">
        <v>75</v>
      </c>
      <c r="DY11" s="41">
        <f>[24]Summary!$B9</f>
        <v>0</v>
      </c>
      <c r="DZ11" s="41">
        <f>[24]Summary!$C9</f>
        <v>0</v>
      </c>
      <c r="EA11" s="41">
        <f>[24]Summary!$D9</f>
        <v>120</v>
      </c>
      <c r="EB11" s="43">
        <f>[24]Summary!$E9</f>
        <v>0</v>
      </c>
      <c r="ED11" s="5" t="s">
        <v>75</v>
      </c>
      <c r="EE11" s="41">
        <f>[24]Summary!$B9</f>
        <v>0</v>
      </c>
      <c r="EF11" s="41">
        <f>[24]Summary!$C9</f>
        <v>0</v>
      </c>
      <c r="EG11" s="41">
        <f>[24]Summary!$D9</f>
        <v>120</v>
      </c>
      <c r="EH11" s="43">
        <f>[24]Summary!$E9</f>
        <v>0</v>
      </c>
      <c r="EJ11" s="5" t="s">
        <v>75</v>
      </c>
      <c r="EK11" s="41">
        <f>[24]Summary!$B9</f>
        <v>0</v>
      </c>
      <c r="EL11" s="41">
        <f>[24]Summary!$C9</f>
        <v>0</v>
      </c>
      <c r="EM11" s="41">
        <f>[24]Summary!$D9</f>
        <v>120</v>
      </c>
      <c r="EN11" s="43">
        <f>[24]Summary!$E9</f>
        <v>0</v>
      </c>
      <c r="EP11" s="5" t="s">
        <v>75</v>
      </c>
      <c r="EQ11" s="41">
        <f>[24]Summary!$B9</f>
        <v>0</v>
      </c>
      <c r="ER11" s="41">
        <f>[24]Summary!$C9</f>
        <v>0</v>
      </c>
      <c r="ES11" s="41">
        <f>[24]Summary!$D9</f>
        <v>120</v>
      </c>
      <c r="ET11" s="43">
        <f>[24]Summary!$E9</f>
        <v>0</v>
      </c>
      <c r="EV11" s="5" t="s">
        <v>75</v>
      </c>
      <c r="EW11" s="41">
        <f>[24]Summary!$B9</f>
        <v>0</v>
      </c>
      <c r="EX11" s="41">
        <f>[24]Summary!$C9</f>
        <v>0</v>
      </c>
      <c r="EY11" s="41">
        <f>[24]Summary!$D9</f>
        <v>120</v>
      </c>
      <c r="EZ11" s="43">
        <f>[24]Summary!$E9</f>
        <v>0</v>
      </c>
      <c r="FB11" s="5" t="s">
        <v>75</v>
      </c>
      <c r="FC11" s="41">
        <f>[24]Summary!$B9</f>
        <v>0</v>
      </c>
      <c r="FD11" s="41">
        <f>[24]Summary!$C9</f>
        <v>0</v>
      </c>
      <c r="FE11" s="41">
        <f>[24]Summary!$D9</f>
        <v>120</v>
      </c>
      <c r="FF11" s="43">
        <f>[24]Summary!$E9</f>
        <v>0</v>
      </c>
      <c r="FH11" s="5" t="s">
        <v>75</v>
      </c>
      <c r="FI11" s="41">
        <f>[24]Summary!$B9</f>
        <v>0</v>
      </c>
      <c r="FJ11" s="41">
        <f>[24]Summary!$C9</f>
        <v>0</v>
      </c>
      <c r="FK11" s="41">
        <f>[24]Summary!$D9</f>
        <v>120</v>
      </c>
      <c r="FL11" s="43">
        <f>[24]Summary!$E9</f>
        <v>0</v>
      </c>
      <c r="FN11" s="5" t="s">
        <v>75</v>
      </c>
      <c r="FO11" s="41">
        <f>[24]Summary!$B9</f>
        <v>0</v>
      </c>
      <c r="FP11" s="41">
        <f>[24]Summary!$C9</f>
        <v>0</v>
      </c>
      <c r="FQ11" s="41">
        <f>[24]Summary!$D9</f>
        <v>120</v>
      </c>
      <c r="FR11" s="43">
        <f>[24]Summary!$E9</f>
        <v>0</v>
      </c>
      <c r="FT11" s="5" t="s">
        <v>75</v>
      </c>
      <c r="FU11" s="41">
        <f>[24]Summary!$B9</f>
        <v>0</v>
      </c>
      <c r="FV11" s="41">
        <f>[24]Summary!$C9</f>
        <v>0</v>
      </c>
      <c r="FW11" s="41">
        <f>[24]Summary!$D9</f>
        <v>120</v>
      </c>
      <c r="FX11" s="43">
        <f>[24]Summary!$E9</f>
        <v>0</v>
      </c>
      <c r="FZ11" s="5" t="s">
        <v>75</v>
      </c>
      <c r="GA11" s="41">
        <f>[24]Summary!$B9</f>
        <v>0</v>
      </c>
      <c r="GB11" s="41">
        <f>[24]Summary!$C9</f>
        <v>0</v>
      </c>
      <c r="GC11" s="41">
        <f>[24]Summary!$D9</f>
        <v>120</v>
      </c>
      <c r="GD11" s="43">
        <f>[24]Summary!$E9</f>
        <v>0</v>
      </c>
      <c r="GF11" s="5" t="s">
        <v>75</v>
      </c>
      <c r="GG11" s="41">
        <f>[24]Summary!$B9</f>
        <v>0</v>
      </c>
      <c r="GH11" s="41">
        <f>[24]Summary!$C9</f>
        <v>0</v>
      </c>
      <c r="GI11" s="41">
        <f>[24]Summary!$D9</f>
        <v>120</v>
      </c>
      <c r="GJ11" s="43">
        <f>[24]Summary!$E9</f>
        <v>0</v>
      </c>
      <c r="GL11" s="5" t="s">
        <v>75</v>
      </c>
      <c r="GM11" s="41">
        <f>[24]Summary!$B9</f>
        <v>0</v>
      </c>
      <c r="GN11" s="41">
        <f>[24]Summary!$C9</f>
        <v>0</v>
      </c>
      <c r="GO11" s="41">
        <f>[24]Summary!$D9</f>
        <v>120</v>
      </c>
      <c r="GP11" s="43">
        <f>[24]Summary!$E9</f>
        <v>0</v>
      </c>
      <c r="GR11" s="5" t="s">
        <v>75</v>
      </c>
      <c r="GS11" s="41">
        <f>[24]Summary!$B9</f>
        <v>0</v>
      </c>
      <c r="GT11" s="41">
        <f>[24]Summary!$C9</f>
        <v>0</v>
      </c>
      <c r="GU11" s="41">
        <f>[24]Summary!$D9</f>
        <v>120</v>
      </c>
      <c r="GV11" s="43">
        <f>[24]Summary!$E9</f>
        <v>0</v>
      </c>
      <c r="GX11" s="5" t="s">
        <v>75</v>
      </c>
      <c r="GY11" s="41">
        <f>[24]Summary!$B9</f>
        <v>0</v>
      </c>
      <c r="GZ11" s="41">
        <f>[24]Summary!$C9</f>
        <v>0</v>
      </c>
      <c r="HA11" s="41">
        <f>[24]Summary!$D9</f>
        <v>120</v>
      </c>
      <c r="HB11" s="43">
        <f>[24]Summary!$E9</f>
        <v>0</v>
      </c>
      <c r="HD11" s="5" t="s">
        <v>75</v>
      </c>
      <c r="HE11" s="41">
        <f>[24]Summary!$B9</f>
        <v>0</v>
      </c>
      <c r="HF11" s="41">
        <f>[24]Summary!$C9</f>
        <v>0</v>
      </c>
      <c r="HG11" s="41">
        <f>[24]Summary!$D9</f>
        <v>120</v>
      </c>
      <c r="HH11" s="43">
        <f>[24]Summary!$E9</f>
        <v>0</v>
      </c>
      <c r="HJ11" s="5" t="s">
        <v>75</v>
      </c>
      <c r="HK11" s="41">
        <f>[24]Summary!$B9</f>
        <v>0</v>
      </c>
      <c r="HL11" s="41">
        <f>[24]Summary!$C9</f>
        <v>0</v>
      </c>
      <c r="HM11" s="41">
        <f>[24]Summary!$D9</f>
        <v>120</v>
      </c>
      <c r="HN11" s="43">
        <f>[24]Summary!$E9</f>
        <v>0</v>
      </c>
      <c r="HP11" s="5" t="s">
        <v>75</v>
      </c>
      <c r="HQ11" s="41">
        <f>[24]Summary!$B9</f>
        <v>0</v>
      </c>
      <c r="HR11" s="41">
        <f>[24]Summary!$C9</f>
        <v>0</v>
      </c>
      <c r="HS11" s="41">
        <f>[24]Summary!$D9</f>
        <v>120</v>
      </c>
      <c r="HT11" s="43">
        <f>[24]Summary!$E9</f>
        <v>0</v>
      </c>
      <c r="HV11" s="5" t="s">
        <v>75</v>
      </c>
      <c r="HW11" s="41">
        <f>[24]Summary!$B9</f>
        <v>0</v>
      </c>
      <c r="HX11" s="41">
        <f>[24]Summary!$C9</f>
        <v>0</v>
      </c>
      <c r="HY11" s="41">
        <f>[24]Summary!$D9</f>
        <v>120</v>
      </c>
      <c r="HZ11" s="43">
        <f>[24]Summary!$E9</f>
        <v>0</v>
      </c>
      <c r="IB11" s="5" t="s">
        <v>75</v>
      </c>
      <c r="IC11" s="41">
        <f>[24]Summary!$B9</f>
        <v>0</v>
      </c>
      <c r="ID11" s="41">
        <f>[24]Summary!$C9</f>
        <v>0</v>
      </c>
      <c r="IE11" s="41">
        <f>[24]Summary!$D9</f>
        <v>120</v>
      </c>
      <c r="IF11" s="43">
        <f>[24]Summary!$E9</f>
        <v>0</v>
      </c>
      <c r="IH11" s="5" t="s">
        <v>75</v>
      </c>
      <c r="II11" s="41">
        <f>[24]Summary!$B9</f>
        <v>0</v>
      </c>
      <c r="IJ11" s="41">
        <f>[24]Summary!$C9</f>
        <v>0</v>
      </c>
      <c r="IK11" s="41">
        <f>[24]Summary!$D9</f>
        <v>120</v>
      </c>
      <c r="IL11" s="43">
        <f>[24]Summary!$E9</f>
        <v>0</v>
      </c>
      <c r="IN11" s="5" t="s">
        <v>75</v>
      </c>
      <c r="IO11" s="41">
        <f>[24]Summary!$B9</f>
        <v>0</v>
      </c>
      <c r="IP11" s="41">
        <f>[24]Summary!$C9</f>
        <v>0</v>
      </c>
      <c r="IQ11" s="41">
        <f>[24]Summary!$D9</f>
        <v>120</v>
      </c>
      <c r="IR11" s="43">
        <f>[24]Summary!$E9</f>
        <v>0</v>
      </c>
      <c r="IT11" s="5" t="s">
        <v>75</v>
      </c>
      <c r="IU11" s="41">
        <f>[24]Summary!$B9</f>
        <v>0</v>
      </c>
      <c r="IV11" s="41">
        <f>[24]Summary!$C9</f>
        <v>0</v>
      </c>
      <c r="IW11" s="41">
        <f>[24]Summary!$D9</f>
        <v>120</v>
      </c>
      <c r="IX11" s="43">
        <f>[24]Summary!$E9</f>
        <v>0</v>
      </c>
      <c r="IZ11" s="5" t="s">
        <v>75</v>
      </c>
      <c r="JA11" s="41">
        <f>[24]Summary!$B9</f>
        <v>0</v>
      </c>
      <c r="JB11" s="41">
        <f>[24]Summary!$C9</f>
        <v>0</v>
      </c>
      <c r="JC11" s="41">
        <f>[24]Summary!$D9</f>
        <v>120</v>
      </c>
      <c r="JD11" s="43">
        <f>[24]Summary!$E9</f>
        <v>0</v>
      </c>
    </row>
    <row r="12" spans="2:264" x14ac:dyDescent="0.25">
      <c r="B12" s="5" t="s">
        <v>76</v>
      </c>
      <c r="C12" s="41">
        <f>[24]Summary!$B10</f>
        <v>0</v>
      </c>
      <c r="D12" s="41">
        <f>[24]Summary!$C10</f>
        <v>432</v>
      </c>
      <c r="E12" s="41">
        <f>[24]Summary!$D10</f>
        <v>0</v>
      </c>
      <c r="F12" s="43">
        <f>[24]Summary!$E10</f>
        <v>0</v>
      </c>
      <c r="H12" s="5" t="s">
        <v>76</v>
      </c>
      <c r="I12" s="41">
        <f>[24]Summary!$B10</f>
        <v>0</v>
      </c>
      <c r="J12" s="41">
        <f>[24]Summary!$C10</f>
        <v>432</v>
      </c>
      <c r="K12" s="41">
        <f>[24]Summary!$D10</f>
        <v>0</v>
      </c>
      <c r="L12" s="43">
        <f>[24]Summary!$E10</f>
        <v>0</v>
      </c>
      <c r="N12" s="5" t="s">
        <v>76</v>
      </c>
      <c r="O12" s="41">
        <f>[24]Summary!$B10</f>
        <v>0</v>
      </c>
      <c r="P12" s="41">
        <f>[24]Summary!$C10</f>
        <v>432</v>
      </c>
      <c r="Q12" s="41">
        <f>[24]Summary!$D10</f>
        <v>0</v>
      </c>
      <c r="R12" s="43">
        <f>[24]Summary!$E10</f>
        <v>0</v>
      </c>
      <c r="T12" s="5" t="s">
        <v>76</v>
      </c>
      <c r="U12" s="41">
        <f>[24]Summary!$B10</f>
        <v>0</v>
      </c>
      <c r="V12" s="41">
        <f>[24]Summary!$C10</f>
        <v>432</v>
      </c>
      <c r="W12" s="41">
        <f>[24]Summary!$D10</f>
        <v>0</v>
      </c>
      <c r="X12" s="43">
        <f>[24]Summary!$E10</f>
        <v>0</v>
      </c>
      <c r="Z12" s="5" t="s">
        <v>76</v>
      </c>
      <c r="AA12" s="41">
        <f>[24]Summary!$B10</f>
        <v>0</v>
      </c>
      <c r="AB12" s="41">
        <f>[24]Summary!$C10</f>
        <v>432</v>
      </c>
      <c r="AC12" s="41">
        <f>[24]Summary!$D10</f>
        <v>0</v>
      </c>
      <c r="AD12" s="43">
        <f>[24]Summary!$E10</f>
        <v>0</v>
      </c>
      <c r="AF12" s="5" t="s">
        <v>76</v>
      </c>
      <c r="AG12" s="41">
        <f>[24]Summary!$B10</f>
        <v>0</v>
      </c>
      <c r="AH12" s="41">
        <f>[24]Summary!$C10</f>
        <v>432</v>
      </c>
      <c r="AI12" s="41">
        <f>[24]Summary!$D10</f>
        <v>0</v>
      </c>
      <c r="AJ12" s="43">
        <f>[24]Summary!$E10</f>
        <v>0</v>
      </c>
      <c r="AL12" s="5" t="s">
        <v>76</v>
      </c>
      <c r="AM12" s="41">
        <f>[24]Summary!$B10</f>
        <v>0</v>
      </c>
      <c r="AN12" s="41">
        <f>[24]Summary!$C10</f>
        <v>432</v>
      </c>
      <c r="AO12" s="41">
        <f>[24]Summary!$D10</f>
        <v>0</v>
      </c>
      <c r="AP12" s="43">
        <f>[24]Summary!$E10</f>
        <v>0</v>
      </c>
      <c r="AR12" s="5" t="s">
        <v>76</v>
      </c>
      <c r="AS12" s="41">
        <f>[24]Summary!$B10</f>
        <v>0</v>
      </c>
      <c r="AT12" s="41">
        <f>[24]Summary!$C10</f>
        <v>432</v>
      </c>
      <c r="AU12" s="41">
        <f>[24]Summary!$D10</f>
        <v>0</v>
      </c>
      <c r="AV12" s="43">
        <f>[24]Summary!$E10</f>
        <v>0</v>
      </c>
      <c r="AX12" s="5" t="s">
        <v>76</v>
      </c>
      <c r="AY12" s="41">
        <f>[24]Summary!$B10</f>
        <v>0</v>
      </c>
      <c r="AZ12" s="41">
        <f>[24]Summary!$C10</f>
        <v>432</v>
      </c>
      <c r="BA12" s="41">
        <f>[24]Summary!$D10</f>
        <v>0</v>
      </c>
      <c r="BB12" s="43">
        <f>[24]Summary!$E10</f>
        <v>0</v>
      </c>
      <c r="BD12" s="5" t="s">
        <v>76</v>
      </c>
      <c r="BE12" s="41">
        <f>[24]Summary!$B10</f>
        <v>0</v>
      </c>
      <c r="BF12" s="41">
        <f>[24]Summary!$C10</f>
        <v>432</v>
      </c>
      <c r="BG12" s="41">
        <f>[24]Summary!$D10</f>
        <v>0</v>
      </c>
      <c r="BH12" s="43">
        <f>[24]Summary!$E10</f>
        <v>0</v>
      </c>
      <c r="BJ12" s="5" t="s">
        <v>76</v>
      </c>
      <c r="BK12" s="41">
        <f>[24]Summary!$B10</f>
        <v>0</v>
      </c>
      <c r="BL12" s="41">
        <f>[24]Summary!$C10</f>
        <v>432</v>
      </c>
      <c r="BM12" s="41">
        <f>[24]Summary!$D10</f>
        <v>0</v>
      </c>
      <c r="BN12" s="43">
        <f>[24]Summary!$E10</f>
        <v>0</v>
      </c>
      <c r="BP12" s="5" t="s">
        <v>76</v>
      </c>
      <c r="BQ12" s="41">
        <f>[24]Summary!$B10</f>
        <v>0</v>
      </c>
      <c r="BR12" s="41">
        <f>[24]Summary!$C10</f>
        <v>432</v>
      </c>
      <c r="BS12" s="41">
        <f>[24]Summary!$D10</f>
        <v>0</v>
      </c>
      <c r="BT12" s="43">
        <f>[24]Summary!$E10</f>
        <v>0</v>
      </c>
      <c r="BV12" s="5" t="s">
        <v>76</v>
      </c>
      <c r="BW12" s="41">
        <f>[24]Summary!$B10</f>
        <v>0</v>
      </c>
      <c r="BX12" s="41">
        <f>[24]Summary!$C10</f>
        <v>432</v>
      </c>
      <c r="BY12" s="41">
        <f>[24]Summary!$D10</f>
        <v>0</v>
      </c>
      <c r="BZ12" s="43">
        <f>[24]Summary!$E10</f>
        <v>0</v>
      </c>
      <c r="CB12" s="5" t="s">
        <v>76</v>
      </c>
      <c r="CC12" s="41">
        <f>[24]Summary!$B10</f>
        <v>0</v>
      </c>
      <c r="CD12" s="41">
        <f>[24]Summary!$C10</f>
        <v>432</v>
      </c>
      <c r="CE12" s="41">
        <f>[24]Summary!$D10</f>
        <v>0</v>
      </c>
      <c r="CF12" s="43">
        <f>[24]Summary!$E10</f>
        <v>0</v>
      </c>
      <c r="CH12" s="5" t="s">
        <v>76</v>
      </c>
      <c r="CI12" s="41">
        <f>[24]Summary!$B10</f>
        <v>0</v>
      </c>
      <c r="CJ12" s="41">
        <f>[24]Summary!$C10</f>
        <v>432</v>
      </c>
      <c r="CK12" s="41">
        <f>[24]Summary!$D10</f>
        <v>0</v>
      </c>
      <c r="CL12" s="43">
        <f>[24]Summary!$E10</f>
        <v>0</v>
      </c>
      <c r="CN12" s="5" t="s">
        <v>76</v>
      </c>
      <c r="CO12" s="41">
        <f>[24]Summary!$B10</f>
        <v>0</v>
      </c>
      <c r="CP12" s="41">
        <f>[24]Summary!$C10</f>
        <v>432</v>
      </c>
      <c r="CQ12" s="41">
        <f>[24]Summary!$D10</f>
        <v>0</v>
      </c>
      <c r="CR12" s="43">
        <f>[24]Summary!$E10</f>
        <v>0</v>
      </c>
      <c r="CT12" s="5" t="s">
        <v>76</v>
      </c>
      <c r="CU12" s="41">
        <f>[24]Summary!$B10</f>
        <v>0</v>
      </c>
      <c r="CV12" s="41">
        <f>[24]Summary!$C10</f>
        <v>432</v>
      </c>
      <c r="CW12" s="41">
        <f>[24]Summary!$D10</f>
        <v>0</v>
      </c>
      <c r="CX12" s="43">
        <f>[24]Summary!$E10</f>
        <v>0</v>
      </c>
      <c r="CZ12" s="5" t="s">
        <v>76</v>
      </c>
      <c r="DA12" s="41">
        <f>[24]Summary!$B10</f>
        <v>0</v>
      </c>
      <c r="DB12" s="41">
        <f>[24]Summary!$C10</f>
        <v>432</v>
      </c>
      <c r="DC12" s="41">
        <f>[24]Summary!$D10</f>
        <v>0</v>
      </c>
      <c r="DD12" s="43">
        <f>[24]Summary!$E10</f>
        <v>0</v>
      </c>
      <c r="DF12" s="5" t="s">
        <v>76</v>
      </c>
      <c r="DG12" s="41">
        <f>[24]Summary!$B10</f>
        <v>0</v>
      </c>
      <c r="DH12" s="41">
        <f>[24]Summary!$C10</f>
        <v>432</v>
      </c>
      <c r="DI12" s="41">
        <f>[24]Summary!$D10</f>
        <v>0</v>
      </c>
      <c r="DJ12" s="43">
        <f>[24]Summary!$E10</f>
        <v>0</v>
      </c>
      <c r="DL12" s="5" t="s">
        <v>76</v>
      </c>
      <c r="DM12" s="41">
        <f>[24]Summary!$B10</f>
        <v>0</v>
      </c>
      <c r="DN12" s="41">
        <f>[24]Summary!$C10</f>
        <v>432</v>
      </c>
      <c r="DO12" s="41">
        <f>[24]Summary!$D10</f>
        <v>0</v>
      </c>
      <c r="DP12" s="43">
        <f>[24]Summary!$E10</f>
        <v>0</v>
      </c>
      <c r="DR12" s="5" t="s">
        <v>76</v>
      </c>
      <c r="DS12" s="41">
        <f>[24]Summary!$B10</f>
        <v>0</v>
      </c>
      <c r="DT12" s="41">
        <f>[24]Summary!$C10</f>
        <v>432</v>
      </c>
      <c r="DU12" s="41">
        <f>[24]Summary!$D10</f>
        <v>0</v>
      </c>
      <c r="DV12" s="43">
        <f>[24]Summary!$E10</f>
        <v>0</v>
      </c>
      <c r="DX12" s="5" t="s">
        <v>76</v>
      </c>
      <c r="DY12" s="41">
        <f>[24]Summary!$B10</f>
        <v>0</v>
      </c>
      <c r="DZ12" s="41">
        <f>[24]Summary!$C10</f>
        <v>432</v>
      </c>
      <c r="EA12" s="41">
        <f>[24]Summary!$D10</f>
        <v>0</v>
      </c>
      <c r="EB12" s="43">
        <f>[24]Summary!$E10</f>
        <v>0</v>
      </c>
      <c r="ED12" s="5" t="s">
        <v>76</v>
      </c>
      <c r="EE12" s="41">
        <f>[24]Summary!$B10</f>
        <v>0</v>
      </c>
      <c r="EF12" s="41">
        <f>[24]Summary!$C10</f>
        <v>432</v>
      </c>
      <c r="EG12" s="41">
        <f>[24]Summary!$D10</f>
        <v>0</v>
      </c>
      <c r="EH12" s="43">
        <f>[24]Summary!$E10</f>
        <v>0</v>
      </c>
      <c r="EJ12" s="5" t="s">
        <v>76</v>
      </c>
      <c r="EK12" s="41">
        <f>[24]Summary!$B10</f>
        <v>0</v>
      </c>
      <c r="EL12" s="41">
        <f>[24]Summary!$C10</f>
        <v>432</v>
      </c>
      <c r="EM12" s="41">
        <f>[24]Summary!$D10</f>
        <v>0</v>
      </c>
      <c r="EN12" s="43">
        <f>[24]Summary!$E10</f>
        <v>0</v>
      </c>
      <c r="EP12" s="5" t="s">
        <v>76</v>
      </c>
      <c r="EQ12" s="41">
        <f>[24]Summary!$B10</f>
        <v>0</v>
      </c>
      <c r="ER12" s="41">
        <f>[24]Summary!$C10</f>
        <v>432</v>
      </c>
      <c r="ES12" s="41">
        <f>[24]Summary!$D10</f>
        <v>0</v>
      </c>
      <c r="ET12" s="43">
        <f>[24]Summary!$E10</f>
        <v>0</v>
      </c>
      <c r="EV12" s="5" t="s">
        <v>76</v>
      </c>
      <c r="EW12" s="41">
        <f>[24]Summary!$B10</f>
        <v>0</v>
      </c>
      <c r="EX12" s="41">
        <f>[24]Summary!$C10</f>
        <v>432</v>
      </c>
      <c r="EY12" s="41">
        <f>[24]Summary!$D10</f>
        <v>0</v>
      </c>
      <c r="EZ12" s="43">
        <f>[24]Summary!$E10</f>
        <v>0</v>
      </c>
      <c r="FB12" s="5" t="s">
        <v>76</v>
      </c>
      <c r="FC12" s="41">
        <f>[24]Summary!$B10</f>
        <v>0</v>
      </c>
      <c r="FD12" s="41">
        <f>[24]Summary!$C10</f>
        <v>432</v>
      </c>
      <c r="FE12" s="41">
        <f>[24]Summary!$D10</f>
        <v>0</v>
      </c>
      <c r="FF12" s="43">
        <f>[24]Summary!$E10</f>
        <v>0</v>
      </c>
      <c r="FH12" s="5" t="s">
        <v>76</v>
      </c>
      <c r="FI12" s="41">
        <f>[24]Summary!$B10</f>
        <v>0</v>
      </c>
      <c r="FJ12" s="41">
        <f>[24]Summary!$C10</f>
        <v>432</v>
      </c>
      <c r="FK12" s="41">
        <f>[24]Summary!$D10</f>
        <v>0</v>
      </c>
      <c r="FL12" s="43">
        <f>[24]Summary!$E10</f>
        <v>0</v>
      </c>
      <c r="FN12" s="5" t="s">
        <v>76</v>
      </c>
      <c r="FO12" s="41">
        <f>[24]Summary!$B10</f>
        <v>0</v>
      </c>
      <c r="FP12" s="41">
        <f>[24]Summary!$C10</f>
        <v>432</v>
      </c>
      <c r="FQ12" s="41">
        <f>[24]Summary!$D10</f>
        <v>0</v>
      </c>
      <c r="FR12" s="43">
        <f>[24]Summary!$E10</f>
        <v>0</v>
      </c>
      <c r="FT12" s="5" t="s">
        <v>76</v>
      </c>
      <c r="FU12" s="41">
        <f>[24]Summary!$B10</f>
        <v>0</v>
      </c>
      <c r="FV12" s="41">
        <f>[24]Summary!$C10</f>
        <v>432</v>
      </c>
      <c r="FW12" s="41">
        <f>[24]Summary!$D10</f>
        <v>0</v>
      </c>
      <c r="FX12" s="43">
        <f>[24]Summary!$E10</f>
        <v>0</v>
      </c>
      <c r="FZ12" s="5" t="s">
        <v>76</v>
      </c>
      <c r="GA12" s="41">
        <f>[24]Summary!$B10</f>
        <v>0</v>
      </c>
      <c r="GB12" s="41">
        <f>[24]Summary!$C10</f>
        <v>432</v>
      </c>
      <c r="GC12" s="41">
        <f>[24]Summary!$D10</f>
        <v>0</v>
      </c>
      <c r="GD12" s="43">
        <f>[24]Summary!$E10</f>
        <v>0</v>
      </c>
      <c r="GF12" s="5" t="s">
        <v>76</v>
      </c>
      <c r="GG12" s="41">
        <f>[24]Summary!$B10</f>
        <v>0</v>
      </c>
      <c r="GH12" s="41">
        <f>[24]Summary!$C10</f>
        <v>432</v>
      </c>
      <c r="GI12" s="41">
        <f>[24]Summary!$D10</f>
        <v>0</v>
      </c>
      <c r="GJ12" s="43">
        <f>[24]Summary!$E10</f>
        <v>0</v>
      </c>
      <c r="GL12" s="5" t="s">
        <v>76</v>
      </c>
      <c r="GM12" s="41">
        <f>[24]Summary!$B10</f>
        <v>0</v>
      </c>
      <c r="GN12" s="41">
        <f>[24]Summary!$C10</f>
        <v>432</v>
      </c>
      <c r="GO12" s="41">
        <f>[24]Summary!$D10</f>
        <v>0</v>
      </c>
      <c r="GP12" s="43">
        <f>[24]Summary!$E10</f>
        <v>0</v>
      </c>
      <c r="GR12" s="5" t="s">
        <v>76</v>
      </c>
      <c r="GS12" s="41">
        <f>[24]Summary!$B10</f>
        <v>0</v>
      </c>
      <c r="GT12" s="41">
        <f>[24]Summary!$C10</f>
        <v>432</v>
      </c>
      <c r="GU12" s="41">
        <f>[24]Summary!$D10</f>
        <v>0</v>
      </c>
      <c r="GV12" s="43">
        <f>[24]Summary!$E10</f>
        <v>0</v>
      </c>
      <c r="GX12" s="5" t="s">
        <v>76</v>
      </c>
      <c r="GY12" s="41">
        <f>[24]Summary!$B10</f>
        <v>0</v>
      </c>
      <c r="GZ12" s="41">
        <f>[24]Summary!$C10</f>
        <v>432</v>
      </c>
      <c r="HA12" s="41">
        <f>[24]Summary!$D10</f>
        <v>0</v>
      </c>
      <c r="HB12" s="43">
        <f>[24]Summary!$E10</f>
        <v>0</v>
      </c>
      <c r="HD12" s="5" t="s">
        <v>76</v>
      </c>
      <c r="HE12" s="41">
        <f>[24]Summary!$B10</f>
        <v>0</v>
      </c>
      <c r="HF12" s="41">
        <f>[24]Summary!$C10</f>
        <v>432</v>
      </c>
      <c r="HG12" s="41">
        <f>[24]Summary!$D10</f>
        <v>0</v>
      </c>
      <c r="HH12" s="43">
        <f>[24]Summary!$E10</f>
        <v>0</v>
      </c>
      <c r="HJ12" s="5" t="s">
        <v>76</v>
      </c>
      <c r="HK12" s="41">
        <f>[24]Summary!$B10</f>
        <v>0</v>
      </c>
      <c r="HL12" s="41">
        <f>[24]Summary!$C10</f>
        <v>432</v>
      </c>
      <c r="HM12" s="41">
        <f>[24]Summary!$D10</f>
        <v>0</v>
      </c>
      <c r="HN12" s="43">
        <f>[24]Summary!$E10</f>
        <v>0</v>
      </c>
      <c r="HP12" s="5" t="s">
        <v>76</v>
      </c>
      <c r="HQ12" s="41">
        <f>[24]Summary!$B10</f>
        <v>0</v>
      </c>
      <c r="HR12" s="41">
        <f>[24]Summary!$C10</f>
        <v>432</v>
      </c>
      <c r="HS12" s="41">
        <f>[24]Summary!$D10</f>
        <v>0</v>
      </c>
      <c r="HT12" s="43">
        <f>[24]Summary!$E10</f>
        <v>0</v>
      </c>
      <c r="HV12" s="5" t="s">
        <v>76</v>
      </c>
      <c r="HW12" s="41">
        <f>[24]Summary!$B10</f>
        <v>0</v>
      </c>
      <c r="HX12" s="41">
        <f>[24]Summary!$C10</f>
        <v>432</v>
      </c>
      <c r="HY12" s="41">
        <f>[24]Summary!$D10</f>
        <v>0</v>
      </c>
      <c r="HZ12" s="43">
        <f>[24]Summary!$E10</f>
        <v>0</v>
      </c>
      <c r="IB12" s="5" t="s">
        <v>76</v>
      </c>
      <c r="IC12" s="41">
        <f>[24]Summary!$B10</f>
        <v>0</v>
      </c>
      <c r="ID12" s="41">
        <f>[24]Summary!$C10</f>
        <v>432</v>
      </c>
      <c r="IE12" s="41">
        <f>[24]Summary!$D10</f>
        <v>0</v>
      </c>
      <c r="IF12" s="43">
        <f>[24]Summary!$E10</f>
        <v>0</v>
      </c>
      <c r="IH12" s="5" t="s">
        <v>76</v>
      </c>
      <c r="II12" s="41">
        <f>[24]Summary!$B10</f>
        <v>0</v>
      </c>
      <c r="IJ12" s="41">
        <f>[24]Summary!$C10</f>
        <v>432</v>
      </c>
      <c r="IK12" s="41">
        <f>[24]Summary!$D10</f>
        <v>0</v>
      </c>
      <c r="IL12" s="43">
        <f>[24]Summary!$E10</f>
        <v>0</v>
      </c>
      <c r="IN12" s="5" t="s">
        <v>76</v>
      </c>
      <c r="IO12" s="41">
        <f>[24]Summary!$B10</f>
        <v>0</v>
      </c>
      <c r="IP12" s="41">
        <f>[24]Summary!$C10</f>
        <v>432</v>
      </c>
      <c r="IQ12" s="41">
        <f>[24]Summary!$D10</f>
        <v>0</v>
      </c>
      <c r="IR12" s="43">
        <f>[24]Summary!$E10</f>
        <v>0</v>
      </c>
      <c r="IT12" s="5" t="s">
        <v>76</v>
      </c>
      <c r="IU12" s="41">
        <f>[24]Summary!$B10</f>
        <v>0</v>
      </c>
      <c r="IV12" s="41">
        <f>[24]Summary!$C10</f>
        <v>432</v>
      </c>
      <c r="IW12" s="41">
        <f>[24]Summary!$D10</f>
        <v>0</v>
      </c>
      <c r="IX12" s="43">
        <f>[24]Summary!$E10</f>
        <v>0</v>
      </c>
      <c r="IZ12" s="5" t="s">
        <v>76</v>
      </c>
      <c r="JA12" s="41">
        <f>[24]Summary!$B10</f>
        <v>0</v>
      </c>
      <c r="JB12" s="41">
        <f>[24]Summary!$C10</f>
        <v>432</v>
      </c>
      <c r="JC12" s="41">
        <f>[24]Summary!$D10</f>
        <v>0</v>
      </c>
      <c r="JD12" s="43">
        <f>[24]Summary!$E10</f>
        <v>0</v>
      </c>
    </row>
    <row r="13" spans="2:264" ht="30" x14ac:dyDescent="0.25">
      <c r="B13" s="5" t="s">
        <v>77</v>
      </c>
      <c r="C13" s="41">
        <f>[24]Summary!$B11</f>
        <v>0</v>
      </c>
      <c r="D13" s="41">
        <f>[24]Summary!$C11</f>
        <v>60</v>
      </c>
      <c r="E13" s="41">
        <f>[24]Summary!$D11</f>
        <v>0</v>
      </c>
      <c r="F13" s="43">
        <f>[24]Summary!$E11</f>
        <v>0</v>
      </c>
      <c r="H13" s="5" t="s">
        <v>77</v>
      </c>
      <c r="I13" s="41">
        <f>[24]Summary!$B11</f>
        <v>0</v>
      </c>
      <c r="J13" s="41">
        <f>[24]Summary!$C11</f>
        <v>60</v>
      </c>
      <c r="K13" s="41">
        <f>[24]Summary!$D11</f>
        <v>0</v>
      </c>
      <c r="L13" s="43">
        <f>[24]Summary!$E11</f>
        <v>0</v>
      </c>
      <c r="N13" s="5" t="s">
        <v>77</v>
      </c>
      <c r="O13" s="41">
        <f>[24]Summary!$B11</f>
        <v>0</v>
      </c>
      <c r="P13" s="41">
        <f>[24]Summary!$C11</f>
        <v>60</v>
      </c>
      <c r="Q13" s="41">
        <f>[24]Summary!$D11</f>
        <v>0</v>
      </c>
      <c r="R13" s="43">
        <f>[24]Summary!$E11</f>
        <v>0</v>
      </c>
      <c r="T13" s="5" t="s">
        <v>77</v>
      </c>
      <c r="U13" s="41">
        <f>[24]Summary!$B11</f>
        <v>0</v>
      </c>
      <c r="V13" s="41">
        <f>[24]Summary!$C11</f>
        <v>60</v>
      </c>
      <c r="W13" s="41">
        <f>[24]Summary!$D11</f>
        <v>0</v>
      </c>
      <c r="X13" s="43">
        <f>[24]Summary!$E11</f>
        <v>0</v>
      </c>
      <c r="Z13" s="5" t="s">
        <v>77</v>
      </c>
      <c r="AA13" s="41">
        <f>[24]Summary!$B11</f>
        <v>0</v>
      </c>
      <c r="AB13" s="41">
        <f>[24]Summary!$C11</f>
        <v>60</v>
      </c>
      <c r="AC13" s="41">
        <f>[24]Summary!$D11</f>
        <v>0</v>
      </c>
      <c r="AD13" s="43">
        <f>[24]Summary!$E11</f>
        <v>0</v>
      </c>
      <c r="AF13" s="5" t="s">
        <v>77</v>
      </c>
      <c r="AG13" s="41">
        <f>[24]Summary!$B11</f>
        <v>0</v>
      </c>
      <c r="AH13" s="41">
        <f>[24]Summary!$C11</f>
        <v>60</v>
      </c>
      <c r="AI13" s="41">
        <f>[24]Summary!$D11</f>
        <v>0</v>
      </c>
      <c r="AJ13" s="43">
        <f>[24]Summary!$E11</f>
        <v>0</v>
      </c>
      <c r="AL13" s="5" t="s">
        <v>77</v>
      </c>
      <c r="AM13" s="41">
        <f>[24]Summary!$B11</f>
        <v>0</v>
      </c>
      <c r="AN13" s="41">
        <f>[24]Summary!$C11</f>
        <v>60</v>
      </c>
      <c r="AO13" s="41">
        <f>[24]Summary!$D11</f>
        <v>0</v>
      </c>
      <c r="AP13" s="43">
        <f>[24]Summary!$E11</f>
        <v>0</v>
      </c>
      <c r="AR13" s="5" t="s">
        <v>77</v>
      </c>
      <c r="AS13" s="41">
        <f>[24]Summary!$B11</f>
        <v>0</v>
      </c>
      <c r="AT13" s="41">
        <f>[24]Summary!$C11</f>
        <v>60</v>
      </c>
      <c r="AU13" s="41">
        <f>[24]Summary!$D11</f>
        <v>0</v>
      </c>
      <c r="AV13" s="43">
        <f>[24]Summary!$E11</f>
        <v>0</v>
      </c>
      <c r="AX13" s="5" t="s">
        <v>77</v>
      </c>
      <c r="AY13" s="41">
        <f>[24]Summary!$B11</f>
        <v>0</v>
      </c>
      <c r="AZ13" s="41">
        <f>[24]Summary!$C11</f>
        <v>60</v>
      </c>
      <c r="BA13" s="41">
        <f>[24]Summary!$D11</f>
        <v>0</v>
      </c>
      <c r="BB13" s="43">
        <f>[24]Summary!$E11</f>
        <v>0</v>
      </c>
      <c r="BD13" s="5" t="s">
        <v>77</v>
      </c>
      <c r="BE13" s="41">
        <f>[24]Summary!$B11</f>
        <v>0</v>
      </c>
      <c r="BF13" s="41">
        <f>[24]Summary!$C11</f>
        <v>60</v>
      </c>
      <c r="BG13" s="41">
        <f>[24]Summary!$D11</f>
        <v>0</v>
      </c>
      <c r="BH13" s="43">
        <f>[24]Summary!$E11</f>
        <v>0</v>
      </c>
      <c r="BJ13" s="5" t="s">
        <v>77</v>
      </c>
      <c r="BK13" s="41">
        <f>[24]Summary!$B11</f>
        <v>0</v>
      </c>
      <c r="BL13" s="41">
        <f>[24]Summary!$C11</f>
        <v>60</v>
      </c>
      <c r="BM13" s="41">
        <f>[24]Summary!$D11</f>
        <v>0</v>
      </c>
      <c r="BN13" s="43">
        <f>[24]Summary!$E11</f>
        <v>0</v>
      </c>
      <c r="BP13" s="5" t="s">
        <v>77</v>
      </c>
      <c r="BQ13" s="41">
        <f>[24]Summary!$B11</f>
        <v>0</v>
      </c>
      <c r="BR13" s="41">
        <f>[24]Summary!$C11</f>
        <v>60</v>
      </c>
      <c r="BS13" s="41">
        <f>[24]Summary!$D11</f>
        <v>0</v>
      </c>
      <c r="BT13" s="43">
        <f>[24]Summary!$E11</f>
        <v>0</v>
      </c>
      <c r="BV13" s="5" t="s">
        <v>77</v>
      </c>
      <c r="BW13" s="41">
        <f>[24]Summary!$B11</f>
        <v>0</v>
      </c>
      <c r="BX13" s="41">
        <f>[24]Summary!$C11</f>
        <v>60</v>
      </c>
      <c r="BY13" s="41">
        <f>[24]Summary!$D11</f>
        <v>0</v>
      </c>
      <c r="BZ13" s="43">
        <f>[24]Summary!$E11</f>
        <v>0</v>
      </c>
      <c r="CB13" s="5" t="s">
        <v>77</v>
      </c>
      <c r="CC13" s="41">
        <f>[24]Summary!$B11</f>
        <v>0</v>
      </c>
      <c r="CD13" s="41">
        <f>[24]Summary!$C11</f>
        <v>60</v>
      </c>
      <c r="CE13" s="41">
        <f>[24]Summary!$D11</f>
        <v>0</v>
      </c>
      <c r="CF13" s="43">
        <f>[24]Summary!$E11</f>
        <v>0</v>
      </c>
      <c r="CH13" s="5" t="s">
        <v>77</v>
      </c>
      <c r="CI13" s="41">
        <f>[24]Summary!$B11</f>
        <v>0</v>
      </c>
      <c r="CJ13" s="41">
        <f>[24]Summary!$C11</f>
        <v>60</v>
      </c>
      <c r="CK13" s="41">
        <f>[24]Summary!$D11</f>
        <v>0</v>
      </c>
      <c r="CL13" s="43">
        <f>[24]Summary!$E11</f>
        <v>0</v>
      </c>
      <c r="CN13" s="5" t="s">
        <v>77</v>
      </c>
      <c r="CO13" s="41">
        <f>[24]Summary!$B11</f>
        <v>0</v>
      </c>
      <c r="CP13" s="41">
        <f>[24]Summary!$C11</f>
        <v>60</v>
      </c>
      <c r="CQ13" s="41">
        <f>[24]Summary!$D11</f>
        <v>0</v>
      </c>
      <c r="CR13" s="43">
        <f>[24]Summary!$E11</f>
        <v>0</v>
      </c>
      <c r="CT13" s="5" t="s">
        <v>77</v>
      </c>
      <c r="CU13" s="41">
        <f>[24]Summary!$B11</f>
        <v>0</v>
      </c>
      <c r="CV13" s="41">
        <f>[24]Summary!$C11</f>
        <v>60</v>
      </c>
      <c r="CW13" s="41">
        <f>[24]Summary!$D11</f>
        <v>0</v>
      </c>
      <c r="CX13" s="43">
        <f>[24]Summary!$E11</f>
        <v>0</v>
      </c>
      <c r="CZ13" s="5" t="s">
        <v>77</v>
      </c>
      <c r="DA13" s="41">
        <f>[24]Summary!$B11</f>
        <v>0</v>
      </c>
      <c r="DB13" s="41">
        <f>[24]Summary!$C11</f>
        <v>60</v>
      </c>
      <c r="DC13" s="41">
        <f>[24]Summary!$D11</f>
        <v>0</v>
      </c>
      <c r="DD13" s="43">
        <f>[24]Summary!$E11</f>
        <v>0</v>
      </c>
      <c r="DF13" s="5" t="s">
        <v>77</v>
      </c>
      <c r="DG13" s="41">
        <f>[24]Summary!$B11</f>
        <v>0</v>
      </c>
      <c r="DH13" s="41">
        <f>[24]Summary!$C11</f>
        <v>60</v>
      </c>
      <c r="DI13" s="41">
        <f>[24]Summary!$D11</f>
        <v>0</v>
      </c>
      <c r="DJ13" s="43">
        <f>[24]Summary!$E11</f>
        <v>0</v>
      </c>
      <c r="DL13" s="5" t="s">
        <v>77</v>
      </c>
      <c r="DM13" s="41">
        <f>[24]Summary!$B11</f>
        <v>0</v>
      </c>
      <c r="DN13" s="41">
        <f>[24]Summary!$C11</f>
        <v>60</v>
      </c>
      <c r="DO13" s="41">
        <f>[24]Summary!$D11</f>
        <v>0</v>
      </c>
      <c r="DP13" s="43">
        <f>[24]Summary!$E11</f>
        <v>0</v>
      </c>
      <c r="DR13" s="5" t="s">
        <v>77</v>
      </c>
      <c r="DS13" s="41">
        <f>[24]Summary!$B11</f>
        <v>0</v>
      </c>
      <c r="DT13" s="41">
        <f>[24]Summary!$C11</f>
        <v>60</v>
      </c>
      <c r="DU13" s="41">
        <f>[24]Summary!$D11</f>
        <v>0</v>
      </c>
      <c r="DV13" s="43">
        <f>[24]Summary!$E11</f>
        <v>0</v>
      </c>
      <c r="DX13" s="5" t="s">
        <v>77</v>
      </c>
      <c r="DY13" s="41">
        <f>[24]Summary!$B11</f>
        <v>0</v>
      </c>
      <c r="DZ13" s="41">
        <f>[24]Summary!$C11</f>
        <v>60</v>
      </c>
      <c r="EA13" s="41">
        <f>[24]Summary!$D11</f>
        <v>0</v>
      </c>
      <c r="EB13" s="43">
        <f>[24]Summary!$E11</f>
        <v>0</v>
      </c>
      <c r="ED13" s="5" t="s">
        <v>77</v>
      </c>
      <c r="EE13" s="41">
        <f>[24]Summary!$B11</f>
        <v>0</v>
      </c>
      <c r="EF13" s="41">
        <f>[24]Summary!$C11</f>
        <v>60</v>
      </c>
      <c r="EG13" s="41">
        <f>[24]Summary!$D11</f>
        <v>0</v>
      </c>
      <c r="EH13" s="43">
        <f>[24]Summary!$E11</f>
        <v>0</v>
      </c>
      <c r="EJ13" s="5" t="s">
        <v>77</v>
      </c>
      <c r="EK13" s="41">
        <f>[24]Summary!$B11</f>
        <v>0</v>
      </c>
      <c r="EL13" s="41">
        <f>[24]Summary!$C11</f>
        <v>60</v>
      </c>
      <c r="EM13" s="41">
        <f>[24]Summary!$D11</f>
        <v>0</v>
      </c>
      <c r="EN13" s="43">
        <f>[24]Summary!$E11</f>
        <v>0</v>
      </c>
      <c r="EP13" s="5" t="s">
        <v>77</v>
      </c>
      <c r="EQ13" s="41">
        <f>[24]Summary!$B11</f>
        <v>0</v>
      </c>
      <c r="ER13" s="41">
        <f>[24]Summary!$C11</f>
        <v>60</v>
      </c>
      <c r="ES13" s="41">
        <f>[24]Summary!$D11</f>
        <v>0</v>
      </c>
      <c r="ET13" s="43">
        <f>[24]Summary!$E11</f>
        <v>0</v>
      </c>
      <c r="EV13" s="5" t="s">
        <v>77</v>
      </c>
      <c r="EW13" s="41">
        <f>[24]Summary!$B11</f>
        <v>0</v>
      </c>
      <c r="EX13" s="41">
        <f>[24]Summary!$C11</f>
        <v>60</v>
      </c>
      <c r="EY13" s="41">
        <f>[24]Summary!$D11</f>
        <v>0</v>
      </c>
      <c r="EZ13" s="43">
        <f>[24]Summary!$E11</f>
        <v>0</v>
      </c>
      <c r="FB13" s="5" t="s">
        <v>77</v>
      </c>
      <c r="FC13" s="41">
        <f>[24]Summary!$B11</f>
        <v>0</v>
      </c>
      <c r="FD13" s="41">
        <f>[24]Summary!$C11</f>
        <v>60</v>
      </c>
      <c r="FE13" s="41">
        <f>[24]Summary!$D11</f>
        <v>0</v>
      </c>
      <c r="FF13" s="43">
        <f>[24]Summary!$E11</f>
        <v>0</v>
      </c>
      <c r="FH13" s="5" t="s">
        <v>77</v>
      </c>
      <c r="FI13" s="41">
        <f>[24]Summary!$B11</f>
        <v>0</v>
      </c>
      <c r="FJ13" s="41">
        <f>[24]Summary!$C11</f>
        <v>60</v>
      </c>
      <c r="FK13" s="41">
        <f>[24]Summary!$D11</f>
        <v>0</v>
      </c>
      <c r="FL13" s="43">
        <f>[24]Summary!$E11</f>
        <v>0</v>
      </c>
      <c r="FN13" s="5" t="s">
        <v>77</v>
      </c>
      <c r="FO13" s="41">
        <f>[24]Summary!$B11</f>
        <v>0</v>
      </c>
      <c r="FP13" s="41">
        <f>[24]Summary!$C11</f>
        <v>60</v>
      </c>
      <c r="FQ13" s="41">
        <f>[24]Summary!$D11</f>
        <v>0</v>
      </c>
      <c r="FR13" s="43">
        <f>[24]Summary!$E11</f>
        <v>0</v>
      </c>
      <c r="FT13" s="5" t="s">
        <v>77</v>
      </c>
      <c r="FU13" s="41">
        <f>[24]Summary!$B11</f>
        <v>0</v>
      </c>
      <c r="FV13" s="41">
        <f>[24]Summary!$C11</f>
        <v>60</v>
      </c>
      <c r="FW13" s="41">
        <f>[24]Summary!$D11</f>
        <v>0</v>
      </c>
      <c r="FX13" s="43">
        <f>[24]Summary!$E11</f>
        <v>0</v>
      </c>
      <c r="FZ13" s="5" t="s">
        <v>77</v>
      </c>
      <c r="GA13" s="41">
        <f>[24]Summary!$B11</f>
        <v>0</v>
      </c>
      <c r="GB13" s="41">
        <f>[24]Summary!$C11</f>
        <v>60</v>
      </c>
      <c r="GC13" s="41">
        <f>[24]Summary!$D11</f>
        <v>0</v>
      </c>
      <c r="GD13" s="43">
        <f>[24]Summary!$E11</f>
        <v>0</v>
      </c>
      <c r="GF13" s="5" t="s">
        <v>77</v>
      </c>
      <c r="GG13" s="41">
        <f>[24]Summary!$B11</f>
        <v>0</v>
      </c>
      <c r="GH13" s="41">
        <f>[24]Summary!$C11</f>
        <v>60</v>
      </c>
      <c r="GI13" s="41">
        <f>[24]Summary!$D11</f>
        <v>0</v>
      </c>
      <c r="GJ13" s="43">
        <f>[24]Summary!$E11</f>
        <v>0</v>
      </c>
      <c r="GL13" s="5" t="s">
        <v>77</v>
      </c>
      <c r="GM13" s="41">
        <f>[24]Summary!$B11</f>
        <v>0</v>
      </c>
      <c r="GN13" s="41">
        <f>[24]Summary!$C11</f>
        <v>60</v>
      </c>
      <c r="GO13" s="41">
        <f>[24]Summary!$D11</f>
        <v>0</v>
      </c>
      <c r="GP13" s="43">
        <f>[24]Summary!$E11</f>
        <v>0</v>
      </c>
      <c r="GR13" s="5" t="s">
        <v>77</v>
      </c>
      <c r="GS13" s="41">
        <f>[24]Summary!$B11</f>
        <v>0</v>
      </c>
      <c r="GT13" s="41">
        <f>[24]Summary!$C11</f>
        <v>60</v>
      </c>
      <c r="GU13" s="41">
        <f>[24]Summary!$D11</f>
        <v>0</v>
      </c>
      <c r="GV13" s="43">
        <f>[24]Summary!$E11</f>
        <v>0</v>
      </c>
      <c r="GX13" s="5" t="s">
        <v>77</v>
      </c>
      <c r="GY13" s="41">
        <f>[24]Summary!$B11</f>
        <v>0</v>
      </c>
      <c r="GZ13" s="41">
        <f>[24]Summary!$C11</f>
        <v>60</v>
      </c>
      <c r="HA13" s="41">
        <f>[24]Summary!$D11</f>
        <v>0</v>
      </c>
      <c r="HB13" s="43">
        <f>[24]Summary!$E11</f>
        <v>0</v>
      </c>
      <c r="HD13" s="5" t="s">
        <v>77</v>
      </c>
      <c r="HE13" s="41">
        <f>[24]Summary!$B11</f>
        <v>0</v>
      </c>
      <c r="HF13" s="41">
        <f>[24]Summary!$C11</f>
        <v>60</v>
      </c>
      <c r="HG13" s="41">
        <f>[24]Summary!$D11</f>
        <v>0</v>
      </c>
      <c r="HH13" s="43">
        <f>[24]Summary!$E11</f>
        <v>0</v>
      </c>
      <c r="HJ13" s="5" t="s">
        <v>77</v>
      </c>
      <c r="HK13" s="41">
        <f>[24]Summary!$B11</f>
        <v>0</v>
      </c>
      <c r="HL13" s="41">
        <f>[24]Summary!$C11</f>
        <v>60</v>
      </c>
      <c r="HM13" s="41">
        <f>[24]Summary!$D11</f>
        <v>0</v>
      </c>
      <c r="HN13" s="43">
        <f>[24]Summary!$E11</f>
        <v>0</v>
      </c>
      <c r="HP13" s="5" t="s">
        <v>77</v>
      </c>
      <c r="HQ13" s="41">
        <f>[24]Summary!$B11</f>
        <v>0</v>
      </c>
      <c r="HR13" s="41">
        <f>[24]Summary!$C11</f>
        <v>60</v>
      </c>
      <c r="HS13" s="41">
        <f>[24]Summary!$D11</f>
        <v>0</v>
      </c>
      <c r="HT13" s="43">
        <f>[24]Summary!$E11</f>
        <v>0</v>
      </c>
      <c r="HV13" s="5" t="s">
        <v>77</v>
      </c>
      <c r="HW13" s="41">
        <f>[24]Summary!$B11</f>
        <v>0</v>
      </c>
      <c r="HX13" s="41">
        <f>[24]Summary!$C11</f>
        <v>60</v>
      </c>
      <c r="HY13" s="41">
        <f>[24]Summary!$D11</f>
        <v>0</v>
      </c>
      <c r="HZ13" s="43">
        <f>[24]Summary!$E11</f>
        <v>0</v>
      </c>
      <c r="IB13" s="5" t="s">
        <v>77</v>
      </c>
      <c r="IC13" s="41">
        <f>[24]Summary!$B11</f>
        <v>0</v>
      </c>
      <c r="ID13" s="41">
        <f>[24]Summary!$C11</f>
        <v>60</v>
      </c>
      <c r="IE13" s="41">
        <f>[24]Summary!$D11</f>
        <v>0</v>
      </c>
      <c r="IF13" s="43">
        <f>[24]Summary!$E11</f>
        <v>0</v>
      </c>
      <c r="IH13" s="5" t="s">
        <v>77</v>
      </c>
      <c r="II13" s="41">
        <f>[24]Summary!$B11</f>
        <v>0</v>
      </c>
      <c r="IJ13" s="41">
        <f>[24]Summary!$C11</f>
        <v>60</v>
      </c>
      <c r="IK13" s="41">
        <f>[24]Summary!$D11</f>
        <v>0</v>
      </c>
      <c r="IL13" s="43">
        <f>[24]Summary!$E11</f>
        <v>0</v>
      </c>
      <c r="IN13" s="5" t="s">
        <v>77</v>
      </c>
      <c r="IO13" s="41">
        <f>[24]Summary!$B11</f>
        <v>0</v>
      </c>
      <c r="IP13" s="41">
        <f>[24]Summary!$C11</f>
        <v>60</v>
      </c>
      <c r="IQ13" s="41">
        <f>[24]Summary!$D11</f>
        <v>0</v>
      </c>
      <c r="IR13" s="43">
        <f>[24]Summary!$E11</f>
        <v>0</v>
      </c>
      <c r="IT13" s="5" t="s">
        <v>77</v>
      </c>
      <c r="IU13" s="41">
        <f>[24]Summary!$B11</f>
        <v>0</v>
      </c>
      <c r="IV13" s="41">
        <f>[24]Summary!$C11</f>
        <v>60</v>
      </c>
      <c r="IW13" s="41">
        <f>[24]Summary!$D11</f>
        <v>0</v>
      </c>
      <c r="IX13" s="43">
        <f>[24]Summary!$E11</f>
        <v>0</v>
      </c>
      <c r="IZ13" s="5" t="s">
        <v>77</v>
      </c>
      <c r="JA13" s="41">
        <f>[24]Summary!$B11</f>
        <v>0</v>
      </c>
      <c r="JB13" s="41">
        <f>[24]Summary!$C11</f>
        <v>60</v>
      </c>
      <c r="JC13" s="41">
        <f>[24]Summary!$D11</f>
        <v>0</v>
      </c>
      <c r="JD13" s="43">
        <f>[24]Summary!$E11</f>
        <v>0</v>
      </c>
    </row>
    <row r="14" spans="2:264" ht="30" x14ac:dyDescent="0.25">
      <c r="B14" s="5" t="s">
        <v>54</v>
      </c>
      <c r="C14" s="41">
        <f>[24]Summary!$B12</f>
        <v>0</v>
      </c>
      <c r="D14" s="41">
        <f>[24]Summary!$C12</f>
        <v>0</v>
      </c>
      <c r="E14" s="41">
        <f>[24]Summary!$D12</f>
        <v>0</v>
      </c>
      <c r="F14" s="56">
        <f>[24]Summary!$E12</f>
        <v>360</v>
      </c>
      <c r="H14" s="5" t="s">
        <v>54</v>
      </c>
      <c r="I14" s="41">
        <f>[24]Summary!$B12</f>
        <v>0</v>
      </c>
      <c r="J14" s="41">
        <f>[24]Summary!$C12</f>
        <v>0</v>
      </c>
      <c r="K14" s="41">
        <f>[24]Summary!$D12</f>
        <v>0</v>
      </c>
      <c r="L14" s="56">
        <f>[24]Summary!$E12</f>
        <v>360</v>
      </c>
      <c r="N14" s="5" t="s">
        <v>54</v>
      </c>
      <c r="O14" s="41">
        <f>[24]Summary!$B12</f>
        <v>0</v>
      </c>
      <c r="P14" s="41">
        <f>[24]Summary!$C12</f>
        <v>0</v>
      </c>
      <c r="Q14" s="41">
        <f>[24]Summary!$D12</f>
        <v>0</v>
      </c>
      <c r="R14" s="56">
        <f>[24]Summary!$E12</f>
        <v>360</v>
      </c>
      <c r="T14" s="5" t="s">
        <v>54</v>
      </c>
      <c r="U14" s="41">
        <f>[24]Summary!$B12</f>
        <v>0</v>
      </c>
      <c r="V14" s="41">
        <f>[24]Summary!$C12</f>
        <v>0</v>
      </c>
      <c r="W14" s="41">
        <f>[24]Summary!$D12</f>
        <v>0</v>
      </c>
      <c r="X14" s="56">
        <f>[24]Summary!$E12</f>
        <v>360</v>
      </c>
      <c r="Z14" s="5" t="s">
        <v>54</v>
      </c>
      <c r="AA14" s="41">
        <f>[24]Summary!$B12</f>
        <v>0</v>
      </c>
      <c r="AB14" s="41">
        <f>[24]Summary!$C12</f>
        <v>0</v>
      </c>
      <c r="AC14" s="41">
        <f>[24]Summary!$D12</f>
        <v>0</v>
      </c>
      <c r="AD14" s="56">
        <f>[24]Summary!$E12</f>
        <v>360</v>
      </c>
      <c r="AF14" s="5" t="s">
        <v>54</v>
      </c>
      <c r="AG14" s="41">
        <f>[24]Summary!$B12</f>
        <v>0</v>
      </c>
      <c r="AH14" s="41">
        <f>[24]Summary!$C12</f>
        <v>0</v>
      </c>
      <c r="AI14" s="41">
        <f>[24]Summary!$D12</f>
        <v>0</v>
      </c>
      <c r="AJ14" s="56">
        <f>[24]Summary!$E12</f>
        <v>360</v>
      </c>
      <c r="AL14" s="5" t="s">
        <v>54</v>
      </c>
      <c r="AM14" s="41">
        <f>[24]Summary!$B12</f>
        <v>0</v>
      </c>
      <c r="AN14" s="41">
        <f>[24]Summary!$C12</f>
        <v>0</v>
      </c>
      <c r="AO14" s="41">
        <f>[24]Summary!$D12</f>
        <v>0</v>
      </c>
      <c r="AP14" s="56">
        <f>[24]Summary!$E12</f>
        <v>360</v>
      </c>
      <c r="AR14" s="5" t="s">
        <v>54</v>
      </c>
      <c r="AS14" s="41">
        <f>[24]Summary!$B12</f>
        <v>0</v>
      </c>
      <c r="AT14" s="41">
        <f>[24]Summary!$C12</f>
        <v>0</v>
      </c>
      <c r="AU14" s="41">
        <f>[24]Summary!$D12</f>
        <v>0</v>
      </c>
      <c r="AV14" s="56">
        <f>[24]Summary!$E12</f>
        <v>360</v>
      </c>
      <c r="AX14" s="5" t="s">
        <v>54</v>
      </c>
      <c r="AY14" s="41">
        <f>[24]Summary!$B12</f>
        <v>0</v>
      </c>
      <c r="AZ14" s="41">
        <f>[24]Summary!$C12</f>
        <v>0</v>
      </c>
      <c r="BA14" s="41">
        <f>[24]Summary!$D12</f>
        <v>0</v>
      </c>
      <c r="BB14" s="56">
        <f>[24]Summary!$E12</f>
        <v>360</v>
      </c>
      <c r="BD14" s="5" t="s">
        <v>54</v>
      </c>
      <c r="BE14" s="41">
        <f>[24]Summary!$B12</f>
        <v>0</v>
      </c>
      <c r="BF14" s="41">
        <f>[24]Summary!$C12</f>
        <v>0</v>
      </c>
      <c r="BG14" s="41">
        <f>[24]Summary!$D12</f>
        <v>0</v>
      </c>
      <c r="BH14" s="56">
        <f>[24]Summary!$E12</f>
        <v>360</v>
      </c>
      <c r="BJ14" s="5" t="s">
        <v>54</v>
      </c>
      <c r="BK14" s="41">
        <f>[24]Summary!$B12</f>
        <v>0</v>
      </c>
      <c r="BL14" s="41">
        <f>[24]Summary!$C12</f>
        <v>0</v>
      </c>
      <c r="BM14" s="41">
        <f>[24]Summary!$D12</f>
        <v>0</v>
      </c>
      <c r="BN14" s="56">
        <f>[24]Summary!$E12</f>
        <v>360</v>
      </c>
      <c r="BP14" s="5" t="s">
        <v>54</v>
      </c>
      <c r="BQ14" s="41">
        <f>[24]Summary!$B12</f>
        <v>0</v>
      </c>
      <c r="BR14" s="41">
        <f>[24]Summary!$C12</f>
        <v>0</v>
      </c>
      <c r="BS14" s="41">
        <f>[24]Summary!$D12</f>
        <v>0</v>
      </c>
      <c r="BT14" s="56">
        <f>[24]Summary!$E12</f>
        <v>360</v>
      </c>
      <c r="BV14" s="5" t="s">
        <v>54</v>
      </c>
      <c r="BW14" s="41">
        <f>[24]Summary!$B12</f>
        <v>0</v>
      </c>
      <c r="BX14" s="41">
        <f>[24]Summary!$C12</f>
        <v>0</v>
      </c>
      <c r="BY14" s="41">
        <f>[24]Summary!$D12</f>
        <v>0</v>
      </c>
      <c r="BZ14" s="56">
        <f>[24]Summary!$E12</f>
        <v>360</v>
      </c>
      <c r="CB14" s="5" t="s">
        <v>54</v>
      </c>
      <c r="CC14" s="41">
        <f>[24]Summary!$B12</f>
        <v>0</v>
      </c>
      <c r="CD14" s="41">
        <f>[24]Summary!$C12</f>
        <v>0</v>
      </c>
      <c r="CE14" s="41">
        <f>[24]Summary!$D12</f>
        <v>0</v>
      </c>
      <c r="CF14" s="56">
        <f>[24]Summary!$E12</f>
        <v>360</v>
      </c>
      <c r="CH14" s="5" t="s">
        <v>54</v>
      </c>
      <c r="CI14" s="41">
        <f>[24]Summary!$B12</f>
        <v>0</v>
      </c>
      <c r="CJ14" s="41">
        <f>[24]Summary!$C12</f>
        <v>0</v>
      </c>
      <c r="CK14" s="41">
        <f>[24]Summary!$D12</f>
        <v>0</v>
      </c>
      <c r="CL14" s="56">
        <f>[24]Summary!$E12</f>
        <v>360</v>
      </c>
      <c r="CN14" s="5" t="s">
        <v>54</v>
      </c>
      <c r="CO14" s="41">
        <f>[24]Summary!$B12</f>
        <v>0</v>
      </c>
      <c r="CP14" s="41">
        <f>[24]Summary!$C12</f>
        <v>0</v>
      </c>
      <c r="CQ14" s="41">
        <f>[24]Summary!$D12</f>
        <v>0</v>
      </c>
      <c r="CR14" s="56">
        <f>[24]Summary!$E12</f>
        <v>360</v>
      </c>
      <c r="CT14" s="5" t="s">
        <v>54</v>
      </c>
      <c r="CU14" s="41">
        <f>[24]Summary!$B12</f>
        <v>0</v>
      </c>
      <c r="CV14" s="41">
        <f>[24]Summary!$C12</f>
        <v>0</v>
      </c>
      <c r="CW14" s="41">
        <f>[24]Summary!$D12</f>
        <v>0</v>
      </c>
      <c r="CX14" s="56">
        <f>[24]Summary!$E12</f>
        <v>360</v>
      </c>
      <c r="CZ14" s="5" t="s">
        <v>54</v>
      </c>
      <c r="DA14" s="41">
        <f>[24]Summary!$B12</f>
        <v>0</v>
      </c>
      <c r="DB14" s="41">
        <f>[24]Summary!$C12</f>
        <v>0</v>
      </c>
      <c r="DC14" s="41">
        <f>[24]Summary!$D12</f>
        <v>0</v>
      </c>
      <c r="DD14" s="56">
        <f>[24]Summary!$E12</f>
        <v>360</v>
      </c>
      <c r="DF14" s="5" t="s">
        <v>54</v>
      </c>
      <c r="DG14" s="41">
        <f>[24]Summary!$B12</f>
        <v>0</v>
      </c>
      <c r="DH14" s="41">
        <f>[24]Summary!$C12</f>
        <v>0</v>
      </c>
      <c r="DI14" s="41">
        <f>[24]Summary!$D12</f>
        <v>0</v>
      </c>
      <c r="DJ14" s="56">
        <f>[24]Summary!$E12</f>
        <v>360</v>
      </c>
      <c r="DL14" s="5" t="s">
        <v>54</v>
      </c>
      <c r="DM14" s="41">
        <f>[24]Summary!$B12</f>
        <v>0</v>
      </c>
      <c r="DN14" s="41">
        <f>[24]Summary!$C12</f>
        <v>0</v>
      </c>
      <c r="DO14" s="41">
        <f>[24]Summary!$D12</f>
        <v>0</v>
      </c>
      <c r="DP14" s="56">
        <f>[24]Summary!$E12</f>
        <v>360</v>
      </c>
      <c r="DR14" s="5" t="s">
        <v>54</v>
      </c>
      <c r="DS14" s="41">
        <f>[24]Summary!$B12</f>
        <v>0</v>
      </c>
      <c r="DT14" s="41">
        <f>[24]Summary!$C12</f>
        <v>0</v>
      </c>
      <c r="DU14" s="41">
        <f>[24]Summary!$D12</f>
        <v>0</v>
      </c>
      <c r="DV14" s="56">
        <f>[24]Summary!$E12</f>
        <v>360</v>
      </c>
      <c r="DX14" s="5" t="s">
        <v>54</v>
      </c>
      <c r="DY14" s="41">
        <f>[24]Summary!$B12</f>
        <v>0</v>
      </c>
      <c r="DZ14" s="41">
        <f>[24]Summary!$C12</f>
        <v>0</v>
      </c>
      <c r="EA14" s="41">
        <f>[24]Summary!$D12</f>
        <v>0</v>
      </c>
      <c r="EB14" s="56">
        <f>[24]Summary!$E12</f>
        <v>360</v>
      </c>
      <c r="ED14" s="5" t="s">
        <v>54</v>
      </c>
      <c r="EE14" s="41">
        <f>[24]Summary!$B12</f>
        <v>0</v>
      </c>
      <c r="EF14" s="41">
        <f>[24]Summary!$C12</f>
        <v>0</v>
      </c>
      <c r="EG14" s="41">
        <f>[24]Summary!$D12</f>
        <v>0</v>
      </c>
      <c r="EH14" s="56">
        <f>[24]Summary!$E12</f>
        <v>360</v>
      </c>
      <c r="EJ14" s="5" t="s">
        <v>54</v>
      </c>
      <c r="EK14" s="41">
        <f>[24]Summary!$B12</f>
        <v>0</v>
      </c>
      <c r="EL14" s="41">
        <f>[24]Summary!$C12</f>
        <v>0</v>
      </c>
      <c r="EM14" s="41">
        <f>[24]Summary!$D12</f>
        <v>0</v>
      </c>
      <c r="EN14" s="56">
        <f>[24]Summary!$E12</f>
        <v>360</v>
      </c>
      <c r="EP14" s="5" t="s">
        <v>54</v>
      </c>
      <c r="EQ14" s="41">
        <f>[24]Summary!$B12</f>
        <v>0</v>
      </c>
      <c r="ER14" s="41">
        <f>[24]Summary!$C12</f>
        <v>0</v>
      </c>
      <c r="ES14" s="41">
        <f>[24]Summary!$D12</f>
        <v>0</v>
      </c>
      <c r="ET14" s="56">
        <f>[24]Summary!$E12</f>
        <v>360</v>
      </c>
      <c r="EV14" s="5" t="s">
        <v>54</v>
      </c>
      <c r="EW14" s="41">
        <f>[24]Summary!$B12</f>
        <v>0</v>
      </c>
      <c r="EX14" s="41">
        <f>[24]Summary!$C12</f>
        <v>0</v>
      </c>
      <c r="EY14" s="41">
        <f>[24]Summary!$D12</f>
        <v>0</v>
      </c>
      <c r="EZ14" s="56">
        <f>[24]Summary!$E12</f>
        <v>360</v>
      </c>
      <c r="FB14" s="5" t="s">
        <v>54</v>
      </c>
      <c r="FC14" s="41">
        <f>[24]Summary!$B12</f>
        <v>0</v>
      </c>
      <c r="FD14" s="41">
        <f>[24]Summary!$C12</f>
        <v>0</v>
      </c>
      <c r="FE14" s="41">
        <f>[24]Summary!$D12</f>
        <v>0</v>
      </c>
      <c r="FF14" s="56">
        <f>[24]Summary!$E12</f>
        <v>360</v>
      </c>
      <c r="FH14" s="5" t="s">
        <v>54</v>
      </c>
      <c r="FI14" s="41">
        <f>[24]Summary!$B12</f>
        <v>0</v>
      </c>
      <c r="FJ14" s="41">
        <f>[24]Summary!$C12</f>
        <v>0</v>
      </c>
      <c r="FK14" s="41">
        <f>[24]Summary!$D12</f>
        <v>0</v>
      </c>
      <c r="FL14" s="56">
        <f>[24]Summary!$E12</f>
        <v>360</v>
      </c>
      <c r="FN14" s="5" t="s">
        <v>54</v>
      </c>
      <c r="FO14" s="41">
        <f>[24]Summary!$B12</f>
        <v>0</v>
      </c>
      <c r="FP14" s="41">
        <f>[24]Summary!$C12</f>
        <v>0</v>
      </c>
      <c r="FQ14" s="41">
        <f>[24]Summary!$D12</f>
        <v>0</v>
      </c>
      <c r="FR14" s="56">
        <f>[24]Summary!$E12</f>
        <v>360</v>
      </c>
      <c r="FT14" s="5" t="s">
        <v>54</v>
      </c>
      <c r="FU14" s="41">
        <f>[24]Summary!$B12</f>
        <v>0</v>
      </c>
      <c r="FV14" s="41">
        <f>[24]Summary!$C12</f>
        <v>0</v>
      </c>
      <c r="FW14" s="41">
        <f>[24]Summary!$D12</f>
        <v>0</v>
      </c>
      <c r="FX14" s="56">
        <f>[24]Summary!$E12</f>
        <v>360</v>
      </c>
      <c r="FZ14" s="5" t="s">
        <v>54</v>
      </c>
      <c r="GA14" s="41">
        <f>[24]Summary!$B12</f>
        <v>0</v>
      </c>
      <c r="GB14" s="41">
        <f>[24]Summary!$C12</f>
        <v>0</v>
      </c>
      <c r="GC14" s="41">
        <f>[24]Summary!$D12</f>
        <v>0</v>
      </c>
      <c r="GD14" s="56">
        <f>[24]Summary!$E12</f>
        <v>360</v>
      </c>
      <c r="GF14" s="5" t="s">
        <v>54</v>
      </c>
      <c r="GG14" s="41">
        <f>[24]Summary!$B12</f>
        <v>0</v>
      </c>
      <c r="GH14" s="41">
        <f>[24]Summary!$C12</f>
        <v>0</v>
      </c>
      <c r="GI14" s="41">
        <f>[24]Summary!$D12</f>
        <v>0</v>
      </c>
      <c r="GJ14" s="56">
        <f>[24]Summary!$E12</f>
        <v>360</v>
      </c>
      <c r="GL14" s="5" t="s">
        <v>54</v>
      </c>
      <c r="GM14" s="41">
        <f>[24]Summary!$B12</f>
        <v>0</v>
      </c>
      <c r="GN14" s="41">
        <f>[24]Summary!$C12</f>
        <v>0</v>
      </c>
      <c r="GO14" s="41">
        <f>[24]Summary!$D12</f>
        <v>0</v>
      </c>
      <c r="GP14" s="56">
        <f>[24]Summary!$E12</f>
        <v>360</v>
      </c>
      <c r="GR14" s="5" t="s">
        <v>54</v>
      </c>
      <c r="GS14" s="41">
        <f>[24]Summary!$B12</f>
        <v>0</v>
      </c>
      <c r="GT14" s="41">
        <f>[24]Summary!$C12</f>
        <v>0</v>
      </c>
      <c r="GU14" s="41">
        <f>[24]Summary!$D12</f>
        <v>0</v>
      </c>
      <c r="GV14" s="56">
        <f>[24]Summary!$E12</f>
        <v>360</v>
      </c>
      <c r="GX14" s="5" t="s">
        <v>54</v>
      </c>
      <c r="GY14" s="41">
        <f>[24]Summary!$B12</f>
        <v>0</v>
      </c>
      <c r="GZ14" s="41">
        <f>[24]Summary!$C12</f>
        <v>0</v>
      </c>
      <c r="HA14" s="41">
        <f>[24]Summary!$D12</f>
        <v>0</v>
      </c>
      <c r="HB14" s="56">
        <f>[24]Summary!$E12</f>
        <v>360</v>
      </c>
      <c r="HD14" s="5" t="s">
        <v>54</v>
      </c>
      <c r="HE14" s="41">
        <f>[24]Summary!$B12</f>
        <v>0</v>
      </c>
      <c r="HF14" s="41">
        <f>[24]Summary!$C12</f>
        <v>0</v>
      </c>
      <c r="HG14" s="41">
        <f>[24]Summary!$D12</f>
        <v>0</v>
      </c>
      <c r="HH14" s="56">
        <f>[24]Summary!$E12</f>
        <v>360</v>
      </c>
      <c r="HJ14" s="5" t="s">
        <v>54</v>
      </c>
      <c r="HK14" s="41">
        <f>[24]Summary!$B12</f>
        <v>0</v>
      </c>
      <c r="HL14" s="41">
        <f>[24]Summary!$C12</f>
        <v>0</v>
      </c>
      <c r="HM14" s="41">
        <f>[24]Summary!$D12</f>
        <v>0</v>
      </c>
      <c r="HN14" s="56">
        <f>[24]Summary!$E12</f>
        <v>360</v>
      </c>
      <c r="HP14" s="5" t="s">
        <v>54</v>
      </c>
      <c r="HQ14" s="41">
        <f>[24]Summary!$B12</f>
        <v>0</v>
      </c>
      <c r="HR14" s="41">
        <f>[24]Summary!$C12</f>
        <v>0</v>
      </c>
      <c r="HS14" s="41">
        <f>[24]Summary!$D12</f>
        <v>0</v>
      </c>
      <c r="HT14" s="56">
        <f>[24]Summary!$E12</f>
        <v>360</v>
      </c>
      <c r="HV14" s="5" t="s">
        <v>54</v>
      </c>
      <c r="HW14" s="41">
        <f>[24]Summary!$B12</f>
        <v>0</v>
      </c>
      <c r="HX14" s="41">
        <f>[24]Summary!$C12</f>
        <v>0</v>
      </c>
      <c r="HY14" s="41">
        <f>[24]Summary!$D12</f>
        <v>0</v>
      </c>
      <c r="HZ14" s="56">
        <f>[24]Summary!$E12</f>
        <v>360</v>
      </c>
      <c r="IB14" s="5" t="s">
        <v>54</v>
      </c>
      <c r="IC14" s="41">
        <f>[24]Summary!$B12</f>
        <v>0</v>
      </c>
      <c r="ID14" s="41">
        <f>[24]Summary!$C12</f>
        <v>0</v>
      </c>
      <c r="IE14" s="41">
        <f>[24]Summary!$D12</f>
        <v>0</v>
      </c>
      <c r="IF14" s="56">
        <f>[24]Summary!$E12</f>
        <v>360</v>
      </c>
      <c r="IH14" s="5" t="s">
        <v>54</v>
      </c>
      <c r="II14" s="41">
        <f>[24]Summary!$B12</f>
        <v>0</v>
      </c>
      <c r="IJ14" s="41">
        <f>[24]Summary!$C12</f>
        <v>0</v>
      </c>
      <c r="IK14" s="41">
        <f>[24]Summary!$D12</f>
        <v>0</v>
      </c>
      <c r="IL14" s="56">
        <f>[24]Summary!$E12</f>
        <v>360</v>
      </c>
      <c r="IN14" s="5" t="s">
        <v>54</v>
      </c>
      <c r="IO14" s="41">
        <f>[24]Summary!$B12</f>
        <v>0</v>
      </c>
      <c r="IP14" s="41">
        <f>[24]Summary!$C12</f>
        <v>0</v>
      </c>
      <c r="IQ14" s="41">
        <f>[24]Summary!$D12</f>
        <v>0</v>
      </c>
      <c r="IR14" s="56">
        <f>[24]Summary!$E12</f>
        <v>360</v>
      </c>
      <c r="IT14" s="5" t="s">
        <v>54</v>
      </c>
      <c r="IU14" s="41">
        <f>[24]Summary!$B12</f>
        <v>0</v>
      </c>
      <c r="IV14" s="41">
        <f>[24]Summary!$C12</f>
        <v>0</v>
      </c>
      <c r="IW14" s="41">
        <f>[24]Summary!$D12</f>
        <v>0</v>
      </c>
      <c r="IX14" s="56">
        <f>[24]Summary!$E12</f>
        <v>360</v>
      </c>
      <c r="IZ14" s="5" t="s">
        <v>54</v>
      </c>
      <c r="JA14" s="41">
        <f>[24]Summary!$B12</f>
        <v>0</v>
      </c>
      <c r="JB14" s="41">
        <f>[24]Summary!$C12</f>
        <v>0</v>
      </c>
      <c r="JC14" s="41">
        <f>[24]Summary!$D12</f>
        <v>0</v>
      </c>
      <c r="JD14" s="56">
        <f>[24]Summary!$E12</f>
        <v>360</v>
      </c>
    </row>
    <row r="15" spans="2:264" ht="15.75" thickBot="1" x14ac:dyDescent="0.3">
      <c r="B15" s="44" t="s">
        <v>70</v>
      </c>
      <c r="C15" s="45">
        <f>SUM(C11:C14)</f>
        <v>0</v>
      </c>
      <c r="D15" s="45">
        <f>SUM(D11:D14)</f>
        <v>492</v>
      </c>
      <c r="E15" s="45">
        <f>SUM(E11:E14)</f>
        <v>120</v>
      </c>
      <c r="F15" s="46">
        <f>SUM(F11:F14)</f>
        <v>360</v>
      </c>
      <c r="H15" s="44" t="s">
        <v>70</v>
      </c>
      <c r="I15" s="45">
        <f>SUM(I11:I14)</f>
        <v>0</v>
      </c>
      <c r="J15" s="45">
        <f>SUM(J11:J14)</f>
        <v>492</v>
      </c>
      <c r="K15" s="45">
        <f>SUM(K11:K14)</f>
        <v>120</v>
      </c>
      <c r="L15" s="46">
        <f>SUM(L11:L14)</f>
        <v>360</v>
      </c>
      <c r="N15" s="44" t="s">
        <v>70</v>
      </c>
      <c r="O15" s="45">
        <f>SUM(O11:O14)</f>
        <v>0</v>
      </c>
      <c r="P15" s="45">
        <f>SUM(P11:P14)</f>
        <v>492</v>
      </c>
      <c r="Q15" s="45">
        <f>SUM(Q11:Q14)</f>
        <v>120</v>
      </c>
      <c r="R15" s="46">
        <f>SUM(R11:R14)</f>
        <v>360</v>
      </c>
      <c r="T15" s="44" t="s">
        <v>70</v>
      </c>
      <c r="U15" s="45">
        <f>SUM(U11:U14)</f>
        <v>0</v>
      </c>
      <c r="V15" s="45">
        <f>SUM(V11:V14)</f>
        <v>492</v>
      </c>
      <c r="W15" s="45">
        <f>SUM(W11:W14)</f>
        <v>120</v>
      </c>
      <c r="X15" s="46">
        <f>SUM(X11:X14)</f>
        <v>360</v>
      </c>
      <c r="Z15" s="44" t="s">
        <v>70</v>
      </c>
      <c r="AA15" s="45">
        <f>SUM(AA11:AA14)</f>
        <v>0</v>
      </c>
      <c r="AB15" s="45">
        <f>SUM(AB11:AB14)</f>
        <v>492</v>
      </c>
      <c r="AC15" s="45">
        <f>SUM(AC11:AC14)</f>
        <v>120</v>
      </c>
      <c r="AD15" s="46">
        <f>SUM(AD11:AD14)</f>
        <v>360</v>
      </c>
      <c r="AF15" s="44" t="s">
        <v>70</v>
      </c>
      <c r="AG15" s="45">
        <f>SUM(AG11:AG14)</f>
        <v>0</v>
      </c>
      <c r="AH15" s="45">
        <f>SUM(AH11:AH14)</f>
        <v>492</v>
      </c>
      <c r="AI15" s="45">
        <f>SUM(AI11:AI14)</f>
        <v>120</v>
      </c>
      <c r="AJ15" s="46">
        <f>SUM(AJ11:AJ14)</f>
        <v>360</v>
      </c>
      <c r="AL15" s="44" t="s">
        <v>70</v>
      </c>
      <c r="AM15" s="45">
        <f>SUM(AM11:AM14)</f>
        <v>0</v>
      </c>
      <c r="AN15" s="45">
        <f>SUM(AN11:AN14)</f>
        <v>492</v>
      </c>
      <c r="AO15" s="45">
        <f>SUM(AO11:AO14)</f>
        <v>120</v>
      </c>
      <c r="AP15" s="46">
        <f>SUM(AP11:AP14)</f>
        <v>360</v>
      </c>
      <c r="AR15" s="44" t="s">
        <v>70</v>
      </c>
      <c r="AS15" s="45">
        <f>SUM(AS11:AS14)</f>
        <v>0</v>
      </c>
      <c r="AT15" s="45">
        <f>SUM(AT11:AT14)</f>
        <v>492</v>
      </c>
      <c r="AU15" s="45">
        <f>SUM(AU11:AU14)</f>
        <v>120</v>
      </c>
      <c r="AV15" s="46">
        <f>SUM(AV11:AV14)</f>
        <v>360</v>
      </c>
      <c r="AX15" s="44" t="s">
        <v>70</v>
      </c>
      <c r="AY15" s="45">
        <f>SUM(AY11:AY14)</f>
        <v>0</v>
      </c>
      <c r="AZ15" s="45">
        <f>SUM(AZ11:AZ14)</f>
        <v>492</v>
      </c>
      <c r="BA15" s="45">
        <f>SUM(BA11:BA14)</f>
        <v>120</v>
      </c>
      <c r="BB15" s="46">
        <f>SUM(BB11:BB14)</f>
        <v>360</v>
      </c>
      <c r="BD15" s="44" t="s">
        <v>70</v>
      </c>
      <c r="BE15" s="45">
        <f>SUM(BE11:BE14)</f>
        <v>0</v>
      </c>
      <c r="BF15" s="45">
        <f>SUM(BF11:BF14)</f>
        <v>492</v>
      </c>
      <c r="BG15" s="45">
        <f>SUM(BG11:BG14)</f>
        <v>120</v>
      </c>
      <c r="BH15" s="46">
        <f>SUM(BH11:BH14)</f>
        <v>360</v>
      </c>
      <c r="BJ15" s="44" t="s">
        <v>70</v>
      </c>
      <c r="BK15" s="45">
        <f>SUM(BK11:BK14)</f>
        <v>0</v>
      </c>
      <c r="BL15" s="45">
        <f>SUM(BL11:BL14)</f>
        <v>492</v>
      </c>
      <c r="BM15" s="45">
        <f>SUM(BM11:BM14)</f>
        <v>120</v>
      </c>
      <c r="BN15" s="46">
        <f>SUM(BN11:BN14)</f>
        <v>360</v>
      </c>
      <c r="BP15" s="44" t="s">
        <v>70</v>
      </c>
      <c r="BQ15" s="45">
        <f>SUM(BQ11:BQ14)</f>
        <v>0</v>
      </c>
      <c r="BR15" s="45">
        <f>SUM(BR11:BR14)</f>
        <v>492</v>
      </c>
      <c r="BS15" s="45">
        <f>SUM(BS11:BS14)</f>
        <v>120</v>
      </c>
      <c r="BT15" s="46">
        <f>SUM(BT11:BT14)</f>
        <v>360</v>
      </c>
      <c r="BV15" s="44" t="s">
        <v>70</v>
      </c>
      <c r="BW15" s="45">
        <f>SUM(BW11:BW14)</f>
        <v>0</v>
      </c>
      <c r="BX15" s="45">
        <f>SUM(BX11:BX14)</f>
        <v>492</v>
      </c>
      <c r="BY15" s="45">
        <f>SUM(BY11:BY14)</f>
        <v>120</v>
      </c>
      <c r="BZ15" s="46">
        <f>SUM(BZ11:BZ14)</f>
        <v>360</v>
      </c>
      <c r="CB15" s="44" t="s">
        <v>70</v>
      </c>
      <c r="CC15" s="45">
        <f>SUM(CC11:CC14)</f>
        <v>0</v>
      </c>
      <c r="CD15" s="45">
        <f>SUM(CD11:CD14)</f>
        <v>492</v>
      </c>
      <c r="CE15" s="45">
        <f>SUM(CE11:CE14)</f>
        <v>120</v>
      </c>
      <c r="CF15" s="46">
        <f>SUM(CF11:CF14)</f>
        <v>360</v>
      </c>
      <c r="CH15" s="44" t="s">
        <v>70</v>
      </c>
      <c r="CI15" s="45">
        <f>SUM(CI11:CI14)</f>
        <v>0</v>
      </c>
      <c r="CJ15" s="45">
        <f>SUM(CJ11:CJ14)</f>
        <v>492</v>
      </c>
      <c r="CK15" s="45">
        <f>SUM(CK11:CK14)</f>
        <v>120</v>
      </c>
      <c r="CL15" s="46">
        <f>SUM(CL11:CL14)</f>
        <v>360</v>
      </c>
      <c r="CN15" s="44" t="s">
        <v>70</v>
      </c>
      <c r="CO15" s="45">
        <f>SUM(CO11:CO14)</f>
        <v>0</v>
      </c>
      <c r="CP15" s="45">
        <f>SUM(CP11:CP14)</f>
        <v>492</v>
      </c>
      <c r="CQ15" s="45">
        <f>SUM(CQ11:CQ14)</f>
        <v>120</v>
      </c>
      <c r="CR15" s="46">
        <f>SUM(CR11:CR14)</f>
        <v>360</v>
      </c>
      <c r="CT15" s="44" t="s">
        <v>70</v>
      </c>
      <c r="CU15" s="45">
        <f>SUM(CU11:CU14)</f>
        <v>0</v>
      </c>
      <c r="CV15" s="45">
        <f>SUM(CV11:CV14)</f>
        <v>492</v>
      </c>
      <c r="CW15" s="45">
        <f>SUM(CW11:CW14)</f>
        <v>120</v>
      </c>
      <c r="CX15" s="46">
        <f>SUM(CX11:CX14)</f>
        <v>360</v>
      </c>
      <c r="CZ15" s="44" t="s">
        <v>70</v>
      </c>
      <c r="DA15" s="45">
        <f>SUM(DA11:DA14)</f>
        <v>0</v>
      </c>
      <c r="DB15" s="45">
        <f>SUM(DB11:DB14)</f>
        <v>492</v>
      </c>
      <c r="DC15" s="45">
        <f>SUM(DC11:DC14)</f>
        <v>120</v>
      </c>
      <c r="DD15" s="46">
        <f>SUM(DD11:DD14)</f>
        <v>360</v>
      </c>
      <c r="DF15" s="44" t="s">
        <v>70</v>
      </c>
      <c r="DG15" s="45">
        <f>SUM(DG11:DG14)</f>
        <v>0</v>
      </c>
      <c r="DH15" s="45">
        <f>SUM(DH11:DH14)</f>
        <v>492</v>
      </c>
      <c r="DI15" s="45">
        <f>SUM(DI11:DI14)</f>
        <v>120</v>
      </c>
      <c r="DJ15" s="46">
        <f>SUM(DJ11:DJ14)</f>
        <v>360</v>
      </c>
      <c r="DL15" s="44" t="s">
        <v>70</v>
      </c>
      <c r="DM15" s="45">
        <f>SUM(DM11:DM14)</f>
        <v>0</v>
      </c>
      <c r="DN15" s="45">
        <f>SUM(DN11:DN14)</f>
        <v>492</v>
      </c>
      <c r="DO15" s="45">
        <f>SUM(DO11:DO14)</f>
        <v>120</v>
      </c>
      <c r="DP15" s="46">
        <f>SUM(DP11:DP14)</f>
        <v>360</v>
      </c>
      <c r="DR15" s="44" t="s">
        <v>70</v>
      </c>
      <c r="DS15" s="45">
        <f>SUM(DS11:DS14)</f>
        <v>0</v>
      </c>
      <c r="DT15" s="45">
        <f>SUM(DT11:DT14)</f>
        <v>492</v>
      </c>
      <c r="DU15" s="45">
        <f>SUM(DU11:DU14)</f>
        <v>120</v>
      </c>
      <c r="DV15" s="46">
        <f>SUM(DV11:DV14)</f>
        <v>360</v>
      </c>
      <c r="DX15" s="44" t="s">
        <v>70</v>
      </c>
      <c r="DY15" s="45">
        <f>SUM(DY11:DY14)</f>
        <v>0</v>
      </c>
      <c r="DZ15" s="45">
        <f>SUM(DZ11:DZ14)</f>
        <v>492</v>
      </c>
      <c r="EA15" s="45">
        <f>SUM(EA11:EA14)</f>
        <v>120</v>
      </c>
      <c r="EB15" s="46">
        <f>SUM(EB11:EB14)</f>
        <v>360</v>
      </c>
      <c r="ED15" s="44" t="s">
        <v>70</v>
      </c>
      <c r="EE15" s="45">
        <f>SUM(EE11:EE14)</f>
        <v>0</v>
      </c>
      <c r="EF15" s="45">
        <f>SUM(EF11:EF14)</f>
        <v>492</v>
      </c>
      <c r="EG15" s="45">
        <f>SUM(EG11:EG14)</f>
        <v>120</v>
      </c>
      <c r="EH15" s="46">
        <f>SUM(EH11:EH14)</f>
        <v>360</v>
      </c>
      <c r="EJ15" s="44" t="s">
        <v>70</v>
      </c>
      <c r="EK15" s="45">
        <f>SUM(EK11:EK14)</f>
        <v>0</v>
      </c>
      <c r="EL15" s="45">
        <f>SUM(EL11:EL14)</f>
        <v>492</v>
      </c>
      <c r="EM15" s="45">
        <f>SUM(EM11:EM14)</f>
        <v>120</v>
      </c>
      <c r="EN15" s="46">
        <f>SUM(EN11:EN14)</f>
        <v>360</v>
      </c>
      <c r="EP15" s="44" t="s">
        <v>70</v>
      </c>
      <c r="EQ15" s="45">
        <f>SUM(EQ11:EQ14)</f>
        <v>0</v>
      </c>
      <c r="ER15" s="45">
        <f>SUM(ER11:ER14)</f>
        <v>492</v>
      </c>
      <c r="ES15" s="45">
        <f>SUM(ES11:ES14)</f>
        <v>120</v>
      </c>
      <c r="ET15" s="46">
        <f>SUM(ET11:ET14)</f>
        <v>360</v>
      </c>
      <c r="EV15" s="44" t="s">
        <v>70</v>
      </c>
      <c r="EW15" s="45">
        <f>SUM(EW11:EW14)</f>
        <v>0</v>
      </c>
      <c r="EX15" s="45">
        <f>SUM(EX11:EX14)</f>
        <v>492</v>
      </c>
      <c r="EY15" s="45">
        <f>SUM(EY11:EY14)</f>
        <v>120</v>
      </c>
      <c r="EZ15" s="46">
        <f>SUM(EZ11:EZ14)</f>
        <v>360</v>
      </c>
      <c r="FB15" s="44" t="s">
        <v>70</v>
      </c>
      <c r="FC15" s="45">
        <f>SUM(FC11:FC14)</f>
        <v>0</v>
      </c>
      <c r="FD15" s="45">
        <f>SUM(FD11:FD14)</f>
        <v>492</v>
      </c>
      <c r="FE15" s="45">
        <f>SUM(FE11:FE14)</f>
        <v>120</v>
      </c>
      <c r="FF15" s="46">
        <f>SUM(FF11:FF14)</f>
        <v>360</v>
      </c>
      <c r="FH15" s="44" t="s">
        <v>70</v>
      </c>
      <c r="FI15" s="45">
        <f>SUM(FI11:FI14)</f>
        <v>0</v>
      </c>
      <c r="FJ15" s="45">
        <f>SUM(FJ11:FJ14)</f>
        <v>492</v>
      </c>
      <c r="FK15" s="45">
        <f>SUM(FK11:FK14)</f>
        <v>120</v>
      </c>
      <c r="FL15" s="46">
        <f>SUM(FL11:FL14)</f>
        <v>360</v>
      </c>
      <c r="FN15" s="44" t="s">
        <v>70</v>
      </c>
      <c r="FO15" s="45">
        <f>SUM(FO11:FO14)</f>
        <v>0</v>
      </c>
      <c r="FP15" s="45">
        <f>SUM(FP11:FP14)</f>
        <v>492</v>
      </c>
      <c r="FQ15" s="45">
        <f>SUM(FQ11:FQ14)</f>
        <v>120</v>
      </c>
      <c r="FR15" s="46">
        <f>SUM(FR11:FR14)</f>
        <v>360</v>
      </c>
      <c r="FT15" s="44" t="s">
        <v>70</v>
      </c>
      <c r="FU15" s="45">
        <f>SUM(FU11:FU14)</f>
        <v>0</v>
      </c>
      <c r="FV15" s="45">
        <f>SUM(FV11:FV14)</f>
        <v>492</v>
      </c>
      <c r="FW15" s="45">
        <f>SUM(FW11:FW14)</f>
        <v>120</v>
      </c>
      <c r="FX15" s="46">
        <f>SUM(FX11:FX14)</f>
        <v>360</v>
      </c>
      <c r="FZ15" s="44" t="s">
        <v>70</v>
      </c>
      <c r="GA15" s="45">
        <f>SUM(GA11:GA14)</f>
        <v>0</v>
      </c>
      <c r="GB15" s="45">
        <f>SUM(GB11:GB14)</f>
        <v>492</v>
      </c>
      <c r="GC15" s="45">
        <f>SUM(GC11:GC14)</f>
        <v>120</v>
      </c>
      <c r="GD15" s="46">
        <f>SUM(GD11:GD14)</f>
        <v>360</v>
      </c>
      <c r="GF15" s="44" t="s">
        <v>70</v>
      </c>
      <c r="GG15" s="45">
        <f>SUM(GG11:GG14)</f>
        <v>0</v>
      </c>
      <c r="GH15" s="45">
        <f>SUM(GH11:GH14)</f>
        <v>492</v>
      </c>
      <c r="GI15" s="45">
        <f>SUM(GI11:GI14)</f>
        <v>120</v>
      </c>
      <c r="GJ15" s="46">
        <f>SUM(GJ11:GJ14)</f>
        <v>360</v>
      </c>
      <c r="GL15" s="44" t="s">
        <v>70</v>
      </c>
      <c r="GM15" s="45">
        <f>SUM(GM11:GM14)</f>
        <v>0</v>
      </c>
      <c r="GN15" s="45">
        <f>SUM(GN11:GN14)</f>
        <v>492</v>
      </c>
      <c r="GO15" s="45">
        <f>SUM(GO11:GO14)</f>
        <v>120</v>
      </c>
      <c r="GP15" s="46">
        <f>SUM(GP11:GP14)</f>
        <v>360</v>
      </c>
      <c r="GR15" s="44" t="s">
        <v>70</v>
      </c>
      <c r="GS15" s="45">
        <f>SUM(GS11:GS14)</f>
        <v>0</v>
      </c>
      <c r="GT15" s="45">
        <f>SUM(GT11:GT14)</f>
        <v>492</v>
      </c>
      <c r="GU15" s="45">
        <f>SUM(GU11:GU14)</f>
        <v>120</v>
      </c>
      <c r="GV15" s="46">
        <f>SUM(GV11:GV14)</f>
        <v>360</v>
      </c>
      <c r="GX15" s="44" t="s">
        <v>70</v>
      </c>
      <c r="GY15" s="45">
        <f>SUM(GY11:GY14)</f>
        <v>0</v>
      </c>
      <c r="GZ15" s="45">
        <f>SUM(GZ11:GZ14)</f>
        <v>492</v>
      </c>
      <c r="HA15" s="45">
        <f>SUM(HA11:HA14)</f>
        <v>120</v>
      </c>
      <c r="HB15" s="46">
        <f>SUM(HB11:HB14)</f>
        <v>360</v>
      </c>
      <c r="HD15" s="44" t="s">
        <v>70</v>
      </c>
      <c r="HE15" s="45">
        <f>SUM(HE11:HE14)</f>
        <v>0</v>
      </c>
      <c r="HF15" s="45">
        <f>SUM(HF11:HF14)</f>
        <v>492</v>
      </c>
      <c r="HG15" s="45">
        <f>SUM(HG11:HG14)</f>
        <v>120</v>
      </c>
      <c r="HH15" s="46">
        <f>SUM(HH11:HH14)</f>
        <v>360</v>
      </c>
      <c r="HJ15" s="44" t="s">
        <v>70</v>
      </c>
      <c r="HK15" s="45">
        <f>SUM(HK11:HK14)</f>
        <v>0</v>
      </c>
      <c r="HL15" s="45">
        <f>SUM(HL11:HL14)</f>
        <v>492</v>
      </c>
      <c r="HM15" s="45">
        <f>SUM(HM11:HM14)</f>
        <v>120</v>
      </c>
      <c r="HN15" s="46">
        <f>SUM(HN11:HN14)</f>
        <v>360</v>
      </c>
      <c r="HP15" s="44" t="s">
        <v>70</v>
      </c>
      <c r="HQ15" s="45">
        <f>SUM(HQ11:HQ14)</f>
        <v>0</v>
      </c>
      <c r="HR15" s="45">
        <f>SUM(HR11:HR14)</f>
        <v>492</v>
      </c>
      <c r="HS15" s="45">
        <f>SUM(HS11:HS14)</f>
        <v>120</v>
      </c>
      <c r="HT15" s="46">
        <f>SUM(HT11:HT14)</f>
        <v>360</v>
      </c>
      <c r="HV15" s="44" t="s">
        <v>70</v>
      </c>
      <c r="HW15" s="45">
        <f>SUM(HW11:HW14)</f>
        <v>0</v>
      </c>
      <c r="HX15" s="45">
        <f>SUM(HX11:HX14)</f>
        <v>492</v>
      </c>
      <c r="HY15" s="45">
        <f>SUM(HY11:HY14)</f>
        <v>120</v>
      </c>
      <c r="HZ15" s="46">
        <f>SUM(HZ11:HZ14)</f>
        <v>360</v>
      </c>
      <c r="IB15" s="44" t="s">
        <v>70</v>
      </c>
      <c r="IC15" s="45">
        <f>SUM(IC11:IC14)</f>
        <v>0</v>
      </c>
      <c r="ID15" s="45">
        <f>SUM(ID11:ID14)</f>
        <v>492</v>
      </c>
      <c r="IE15" s="45">
        <f>SUM(IE11:IE14)</f>
        <v>120</v>
      </c>
      <c r="IF15" s="46">
        <f>SUM(IF11:IF14)</f>
        <v>360</v>
      </c>
      <c r="IH15" s="44" t="s">
        <v>70</v>
      </c>
      <c r="II15" s="45">
        <f>SUM(II11:II14)</f>
        <v>0</v>
      </c>
      <c r="IJ15" s="45">
        <f>SUM(IJ11:IJ14)</f>
        <v>492</v>
      </c>
      <c r="IK15" s="45">
        <f>SUM(IK11:IK14)</f>
        <v>120</v>
      </c>
      <c r="IL15" s="46">
        <f>SUM(IL11:IL14)</f>
        <v>360</v>
      </c>
      <c r="IN15" s="44" t="s">
        <v>70</v>
      </c>
      <c r="IO15" s="45">
        <f>SUM(IO11:IO14)</f>
        <v>0</v>
      </c>
      <c r="IP15" s="45">
        <f>SUM(IP11:IP14)</f>
        <v>492</v>
      </c>
      <c r="IQ15" s="45">
        <f>SUM(IQ11:IQ14)</f>
        <v>120</v>
      </c>
      <c r="IR15" s="46">
        <f>SUM(IR11:IR14)</f>
        <v>360</v>
      </c>
      <c r="IT15" s="44" t="s">
        <v>70</v>
      </c>
      <c r="IU15" s="45">
        <f>SUM(IU11:IU14)</f>
        <v>0</v>
      </c>
      <c r="IV15" s="45">
        <f>SUM(IV11:IV14)</f>
        <v>492</v>
      </c>
      <c r="IW15" s="45">
        <f>SUM(IW11:IW14)</f>
        <v>120</v>
      </c>
      <c r="IX15" s="46">
        <f>SUM(IX11:IX14)</f>
        <v>360</v>
      </c>
      <c r="IZ15" s="44" t="s">
        <v>70</v>
      </c>
      <c r="JA15" s="45">
        <f>SUM(JA11:JA14)</f>
        <v>0</v>
      </c>
      <c r="JB15" s="45">
        <f>SUM(JB11:JB14)</f>
        <v>492</v>
      </c>
      <c r="JC15" s="45">
        <f>SUM(JC11:JC14)</f>
        <v>120</v>
      </c>
      <c r="JD15" s="46">
        <f>SUM(JD11:JD14)</f>
        <v>360</v>
      </c>
    </row>
    <row r="16" spans="2:264" ht="60" x14ac:dyDescent="0.25">
      <c r="B16" s="48" t="s">
        <v>53</v>
      </c>
      <c r="C16" s="54">
        <f>(C15/C9)</f>
        <v>0</v>
      </c>
      <c r="D16" s="49" t="e">
        <f>(D15-C15)/C15</f>
        <v>#DIV/0!</v>
      </c>
      <c r="E16" s="49">
        <f>(E15-D15)/D15</f>
        <v>-0.75609756097560976</v>
      </c>
      <c r="F16" s="50">
        <f>(F15-E15)/E15</f>
        <v>2</v>
      </c>
      <c r="H16" s="48" t="s">
        <v>53</v>
      </c>
      <c r="I16" s="54">
        <f>(I15/I9)</f>
        <v>0</v>
      </c>
      <c r="J16" s="49" t="e">
        <f>(J15-I15)/I15</f>
        <v>#DIV/0!</v>
      </c>
      <c r="K16" s="49">
        <f>(K15-J15)/J15</f>
        <v>-0.75609756097560976</v>
      </c>
      <c r="L16" s="50">
        <f>(L15-K15)/K15</f>
        <v>2</v>
      </c>
      <c r="N16" s="48" t="s">
        <v>53</v>
      </c>
      <c r="O16" s="54">
        <f>(O15/O9)</f>
        <v>0</v>
      </c>
      <c r="P16" s="49" t="e">
        <f>(P15-O15)/O15</f>
        <v>#DIV/0!</v>
      </c>
      <c r="Q16" s="49">
        <f>(Q15-P15)/P15</f>
        <v>-0.75609756097560976</v>
      </c>
      <c r="R16" s="50">
        <f>(R15-Q15)/Q15</f>
        <v>2</v>
      </c>
      <c r="T16" s="48" t="s">
        <v>53</v>
      </c>
      <c r="U16" s="54">
        <f>(U15/U9)</f>
        <v>0</v>
      </c>
      <c r="V16" s="49" t="e">
        <f>(V15-U15)/U15</f>
        <v>#DIV/0!</v>
      </c>
      <c r="W16" s="49">
        <f>(W15-V15)/V15</f>
        <v>-0.75609756097560976</v>
      </c>
      <c r="X16" s="50">
        <f>(X15-W15)/W15</f>
        <v>2</v>
      </c>
      <c r="Z16" s="48" t="s">
        <v>53</v>
      </c>
      <c r="AA16" s="54">
        <f>(AA15/AA9)</f>
        <v>0</v>
      </c>
      <c r="AB16" s="49" t="e">
        <f>(AB15-AA15)/AA15</f>
        <v>#DIV/0!</v>
      </c>
      <c r="AC16" s="49">
        <f>(AC15-AB15)/AB15</f>
        <v>-0.75609756097560976</v>
      </c>
      <c r="AD16" s="50">
        <f>(AD15-AC15)/AC15</f>
        <v>2</v>
      </c>
      <c r="AF16" s="48" t="s">
        <v>53</v>
      </c>
      <c r="AG16" s="54">
        <f>(AG15/AG9)</f>
        <v>0</v>
      </c>
      <c r="AH16" s="49" t="e">
        <f>(AH15-AG15)/AG15</f>
        <v>#DIV/0!</v>
      </c>
      <c r="AI16" s="49">
        <f>(AI15-AH15)/AH15</f>
        <v>-0.75609756097560976</v>
      </c>
      <c r="AJ16" s="50">
        <f>(AJ15-AI15)/AI15</f>
        <v>2</v>
      </c>
      <c r="AL16" s="48" t="s">
        <v>53</v>
      </c>
      <c r="AM16" s="54">
        <f>(AM15/AM9)</f>
        <v>0</v>
      </c>
      <c r="AN16" s="49" t="e">
        <f>(AN15-AM15)/AM15</f>
        <v>#DIV/0!</v>
      </c>
      <c r="AO16" s="49">
        <f>(AO15-AN15)/AN15</f>
        <v>-0.75609756097560976</v>
      </c>
      <c r="AP16" s="50">
        <f>(AP15-AO15)/AO15</f>
        <v>2</v>
      </c>
      <c r="AR16" s="48" t="s">
        <v>53</v>
      </c>
      <c r="AS16" s="54">
        <f>(AS15/AS9)</f>
        <v>0</v>
      </c>
      <c r="AT16" s="49" t="e">
        <f>(AT15-AS15)/AS15</f>
        <v>#DIV/0!</v>
      </c>
      <c r="AU16" s="49">
        <f>(AU15-AT15)/AT15</f>
        <v>-0.75609756097560976</v>
      </c>
      <c r="AV16" s="50">
        <f>(AV15-AU15)/AU15</f>
        <v>2</v>
      </c>
      <c r="AX16" s="48" t="s">
        <v>53</v>
      </c>
      <c r="AY16" s="54">
        <f>(AY15/AY9)</f>
        <v>0</v>
      </c>
      <c r="AZ16" s="49" t="e">
        <f>(AZ15-AY15)/AY15</f>
        <v>#DIV/0!</v>
      </c>
      <c r="BA16" s="49">
        <f>(BA15-AZ15)/AZ15</f>
        <v>-0.75609756097560976</v>
      </c>
      <c r="BB16" s="50">
        <f>(BB15-BA15)/BA15</f>
        <v>2</v>
      </c>
      <c r="BD16" s="48" t="s">
        <v>53</v>
      </c>
      <c r="BE16" s="54">
        <f>(BE15/BE9)</f>
        <v>0</v>
      </c>
      <c r="BF16" s="49" t="e">
        <f>(BF15-BE15)/BE15</f>
        <v>#DIV/0!</v>
      </c>
      <c r="BG16" s="49">
        <f>(BG15-BF15)/BF15</f>
        <v>-0.75609756097560976</v>
      </c>
      <c r="BH16" s="50">
        <f>(BH15-BG15)/BG15</f>
        <v>2</v>
      </c>
      <c r="BJ16" s="48" t="s">
        <v>53</v>
      </c>
      <c r="BK16" s="54">
        <f>(BK15/BK9)</f>
        <v>0</v>
      </c>
      <c r="BL16" s="49" t="e">
        <f>(BL15-BK15)/BK15</f>
        <v>#DIV/0!</v>
      </c>
      <c r="BM16" s="49">
        <f>(BM15-BL15)/BL15</f>
        <v>-0.75609756097560976</v>
      </c>
      <c r="BN16" s="50">
        <f>(BN15-BM15)/BM15</f>
        <v>2</v>
      </c>
      <c r="BP16" s="48" t="s">
        <v>53</v>
      </c>
      <c r="BQ16" s="54">
        <f>(BQ15/BQ9)</f>
        <v>0</v>
      </c>
      <c r="BR16" s="49" t="e">
        <f>(BR15-BQ15)/BQ15</f>
        <v>#DIV/0!</v>
      </c>
      <c r="BS16" s="49">
        <f>(BS15-BR15)/BR15</f>
        <v>-0.75609756097560976</v>
      </c>
      <c r="BT16" s="50">
        <f>(BT15-BS15)/BS15</f>
        <v>2</v>
      </c>
      <c r="BV16" s="48" t="s">
        <v>53</v>
      </c>
      <c r="BW16" s="54">
        <f>(BW15/BW9)</f>
        <v>0</v>
      </c>
      <c r="BX16" s="49" t="e">
        <f>(BX15-BW15)/BW15</f>
        <v>#DIV/0!</v>
      </c>
      <c r="BY16" s="49">
        <f>(BY15-BX15)/BX15</f>
        <v>-0.75609756097560976</v>
      </c>
      <c r="BZ16" s="50">
        <f>(BZ15-BY15)/BY15</f>
        <v>2</v>
      </c>
      <c r="CB16" s="48" t="s">
        <v>53</v>
      </c>
      <c r="CC16" s="54">
        <f>(CC15/CC9)</f>
        <v>0</v>
      </c>
      <c r="CD16" s="49" t="e">
        <f>(CD15-CC15)/CC15</f>
        <v>#DIV/0!</v>
      </c>
      <c r="CE16" s="49">
        <f>(CE15-CD15)/CD15</f>
        <v>-0.75609756097560976</v>
      </c>
      <c r="CF16" s="50">
        <f>(CF15-CE15)/CE15</f>
        <v>2</v>
      </c>
      <c r="CH16" s="48" t="s">
        <v>53</v>
      </c>
      <c r="CI16" s="54">
        <f>(CI15/CI9)</f>
        <v>0</v>
      </c>
      <c r="CJ16" s="49" t="e">
        <f>(CJ15-CI15)/CI15</f>
        <v>#DIV/0!</v>
      </c>
      <c r="CK16" s="49">
        <f>(CK15-CJ15)/CJ15</f>
        <v>-0.75609756097560976</v>
      </c>
      <c r="CL16" s="50">
        <f>(CL15-CK15)/CK15</f>
        <v>2</v>
      </c>
      <c r="CN16" s="48" t="s">
        <v>53</v>
      </c>
      <c r="CO16" s="54">
        <f>(CO15/CO9)</f>
        <v>0</v>
      </c>
      <c r="CP16" s="49" t="e">
        <f>(CP15-CO15)/CO15</f>
        <v>#DIV/0!</v>
      </c>
      <c r="CQ16" s="49">
        <f>(CQ15-CP15)/CP15</f>
        <v>-0.75609756097560976</v>
      </c>
      <c r="CR16" s="50">
        <f>(CR15-CQ15)/CQ15</f>
        <v>2</v>
      </c>
      <c r="CT16" s="48" t="s">
        <v>53</v>
      </c>
      <c r="CU16" s="54">
        <f>(CU15/CU9)</f>
        <v>0</v>
      </c>
      <c r="CV16" s="49" t="e">
        <f>(CV15-CU15)/CU15</f>
        <v>#DIV/0!</v>
      </c>
      <c r="CW16" s="49">
        <f>(CW15-CV15)/CV15</f>
        <v>-0.75609756097560976</v>
      </c>
      <c r="CX16" s="50">
        <f>(CX15-CW15)/CW15</f>
        <v>2</v>
      </c>
      <c r="CZ16" s="48" t="s">
        <v>53</v>
      </c>
      <c r="DA16" s="54">
        <f>(DA15/DA9)</f>
        <v>0</v>
      </c>
      <c r="DB16" s="49" t="e">
        <f>(DB15-DA15)/DA15</f>
        <v>#DIV/0!</v>
      </c>
      <c r="DC16" s="49">
        <f>(DC15-DB15)/DB15</f>
        <v>-0.75609756097560976</v>
      </c>
      <c r="DD16" s="50">
        <f>(DD15-DC15)/DC15</f>
        <v>2</v>
      </c>
      <c r="DF16" s="48" t="s">
        <v>53</v>
      </c>
      <c r="DG16" s="54">
        <f>(DG15/DG9)</f>
        <v>0</v>
      </c>
      <c r="DH16" s="49" t="e">
        <f>(DH15-DG15)/DG15</f>
        <v>#DIV/0!</v>
      </c>
      <c r="DI16" s="49">
        <f>(DI15-DH15)/DH15</f>
        <v>-0.75609756097560976</v>
      </c>
      <c r="DJ16" s="50">
        <f>(DJ15-DI15)/DI15</f>
        <v>2</v>
      </c>
      <c r="DL16" s="48" t="s">
        <v>53</v>
      </c>
      <c r="DM16" s="54">
        <f>(DM15/DM9)</f>
        <v>0</v>
      </c>
      <c r="DN16" s="49" t="e">
        <f>(DN15-DM15)/DM15</f>
        <v>#DIV/0!</v>
      </c>
      <c r="DO16" s="49">
        <f>(DO15-DN15)/DN15</f>
        <v>-0.75609756097560976</v>
      </c>
      <c r="DP16" s="50">
        <f>(DP15-DO15)/DO15</f>
        <v>2</v>
      </c>
      <c r="DR16" s="48" t="s">
        <v>53</v>
      </c>
      <c r="DS16" s="54">
        <f>(DS15/DS9)</f>
        <v>0</v>
      </c>
      <c r="DT16" s="49" t="e">
        <f>(DT15-DS15)/DS15</f>
        <v>#DIV/0!</v>
      </c>
      <c r="DU16" s="49">
        <f>(DU15-DT15)/DT15</f>
        <v>-0.75609756097560976</v>
      </c>
      <c r="DV16" s="50">
        <f>(DV15-DU15)/DU15</f>
        <v>2</v>
      </c>
      <c r="DX16" s="48" t="s">
        <v>53</v>
      </c>
      <c r="DY16" s="54">
        <f>(DY15/DY9)</f>
        <v>0</v>
      </c>
      <c r="DZ16" s="49" t="e">
        <f>(DZ15-DY15)/DY15</f>
        <v>#DIV/0!</v>
      </c>
      <c r="EA16" s="49">
        <f>(EA15-DZ15)/DZ15</f>
        <v>-0.75609756097560976</v>
      </c>
      <c r="EB16" s="50">
        <f>(EB15-EA15)/EA15</f>
        <v>2</v>
      </c>
      <c r="ED16" s="48" t="s">
        <v>53</v>
      </c>
      <c r="EE16" s="54">
        <f>(EE15/EE9)</f>
        <v>0</v>
      </c>
      <c r="EF16" s="49" t="e">
        <f>(EF15-EE15)/EE15</f>
        <v>#DIV/0!</v>
      </c>
      <c r="EG16" s="49">
        <f>(EG15-EF15)/EF15</f>
        <v>-0.75609756097560976</v>
      </c>
      <c r="EH16" s="50">
        <f>(EH15-EG15)/EG15</f>
        <v>2</v>
      </c>
      <c r="EJ16" s="48" t="s">
        <v>53</v>
      </c>
      <c r="EK16" s="54">
        <f>(EK15/EK9)</f>
        <v>0</v>
      </c>
      <c r="EL16" s="49" t="e">
        <f>(EL15-EK15)/EK15</f>
        <v>#DIV/0!</v>
      </c>
      <c r="EM16" s="49">
        <f>(EM15-EL15)/EL15</f>
        <v>-0.75609756097560976</v>
      </c>
      <c r="EN16" s="50">
        <f>(EN15-EM15)/EM15</f>
        <v>2</v>
      </c>
      <c r="EP16" s="48" t="s">
        <v>53</v>
      </c>
      <c r="EQ16" s="54">
        <f>(EQ15/EQ9)</f>
        <v>0</v>
      </c>
      <c r="ER16" s="49" t="e">
        <f>(ER15-EQ15)/EQ15</f>
        <v>#DIV/0!</v>
      </c>
      <c r="ES16" s="49">
        <f>(ES15-ER15)/ER15</f>
        <v>-0.75609756097560976</v>
      </c>
      <c r="ET16" s="50">
        <f>(ET15-ES15)/ES15</f>
        <v>2</v>
      </c>
      <c r="EV16" s="48" t="s">
        <v>53</v>
      </c>
      <c r="EW16" s="54">
        <f>(EW15/EW9)</f>
        <v>0</v>
      </c>
      <c r="EX16" s="49" t="e">
        <f>(EX15-EW15)/EW15</f>
        <v>#DIV/0!</v>
      </c>
      <c r="EY16" s="49">
        <f>(EY15-EX15)/EX15</f>
        <v>-0.75609756097560976</v>
      </c>
      <c r="EZ16" s="50">
        <f>(EZ15-EY15)/EY15</f>
        <v>2</v>
      </c>
      <c r="FB16" s="48" t="s">
        <v>53</v>
      </c>
      <c r="FC16" s="54">
        <f>(FC15/FC9)</f>
        <v>0</v>
      </c>
      <c r="FD16" s="49" t="e">
        <f>(FD15-FC15)/FC15</f>
        <v>#DIV/0!</v>
      </c>
      <c r="FE16" s="49">
        <f>(FE15-FD15)/FD15</f>
        <v>-0.75609756097560976</v>
      </c>
      <c r="FF16" s="50">
        <f>(FF15-FE15)/FE15</f>
        <v>2</v>
      </c>
      <c r="FH16" s="48" t="s">
        <v>53</v>
      </c>
      <c r="FI16" s="54">
        <f>(FI15/FI9)</f>
        <v>0</v>
      </c>
      <c r="FJ16" s="49" t="e">
        <f>(FJ15-FI15)/FI15</f>
        <v>#DIV/0!</v>
      </c>
      <c r="FK16" s="49">
        <f>(FK15-FJ15)/FJ15</f>
        <v>-0.75609756097560976</v>
      </c>
      <c r="FL16" s="50">
        <f>(FL15-FK15)/FK15</f>
        <v>2</v>
      </c>
      <c r="FN16" s="48" t="s">
        <v>53</v>
      </c>
      <c r="FO16" s="54">
        <f>(FO15/FO9)</f>
        <v>0</v>
      </c>
      <c r="FP16" s="49" t="e">
        <f>(FP15-FO15)/FO15</f>
        <v>#DIV/0!</v>
      </c>
      <c r="FQ16" s="49">
        <f>(FQ15-FP15)/FP15</f>
        <v>-0.75609756097560976</v>
      </c>
      <c r="FR16" s="50">
        <f>(FR15-FQ15)/FQ15</f>
        <v>2</v>
      </c>
      <c r="FT16" s="48" t="s">
        <v>53</v>
      </c>
      <c r="FU16" s="54">
        <f>(FU15/FU9)</f>
        <v>0</v>
      </c>
      <c r="FV16" s="49" t="e">
        <f>(FV15-FU15)/FU15</f>
        <v>#DIV/0!</v>
      </c>
      <c r="FW16" s="49">
        <f>(FW15-FV15)/FV15</f>
        <v>-0.75609756097560976</v>
      </c>
      <c r="FX16" s="50">
        <f>(FX15-FW15)/FW15</f>
        <v>2</v>
      </c>
      <c r="FZ16" s="48" t="s">
        <v>53</v>
      </c>
      <c r="GA16" s="54">
        <f>(GA15/GA9)</f>
        <v>0</v>
      </c>
      <c r="GB16" s="49" t="e">
        <f>(GB15-GA15)/GA15</f>
        <v>#DIV/0!</v>
      </c>
      <c r="GC16" s="49">
        <f>(GC15-GB15)/GB15</f>
        <v>-0.75609756097560976</v>
      </c>
      <c r="GD16" s="50">
        <f>(GD15-GC15)/GC15</f>
        <v>2</v>
      </c>
      <c r="GF16" s="48" t="s">
        <v>53</v>
      </c>
      <c r="GG16" s="54">
        <f>(GG15/GG9)</f>
        <v>0</v>
      </c>
      <c r="GH16" s="49" t="e">
        <f>(GH15-GG15)/GG15</f>
        <v>#DIV/0!</v>
      </c>
      <c r="GI16" s="49">
        <f>(GI15-GH15)/GH15</f>
        <v>-0.75609756097560976</v>
      </c>
      <c r="GJ16" s="50">
        <f>(GJ15-GI15)/GI15</f>
        <v>2</v>
      </c>
      <c r="GL16" s="48" t="s">
        <v>53</v>
      </c>
      <c r="GM16" s="54">
        <f>(GM15/GM9)</f>
        <v>0</v>
      </c>
      <c r="GN16" s="49" t="e">
        <f>(GN15-GM15)/GM15</f>
        <v>#DIV/0!</v>
      </c>
      <c r="GO16" s="49">
        <f>(GO15-GN15)/GN15</f>
        <v>-0.75609756097560976</v>
      </c>
      <c r="GP16" s="50">
        <f>(GP15-GO15)/GO15</f>
        <v>2</v>
      </c>
      <c r="GR16" s="48" t="s">
        <v>53</v>
      </c>
      <c r="GS16" s="54">
        <f>(GS15/GS9)</f>
        <v>0</v>
      </c>
      <c r="GT16" s="49" t="e">
        <f>(GT15-GS15)/GS15</f>
        <v>#DIV/0!</v>
      </c>
      <c r="GU16" s="49">
        <f>(GU15-GT15)/GT15</f>
        <v>-0.75609756097560976</v>
      </c>
      <c r="GV16" s="50">
        <f>(GV15-GU15)/GU15</f>
        <v>2</v>
      </c>
      <c r="GX16" s="48" t="s">
        <v>53</v>
      </c>
      <c r="GY16" s="54">
        <f>(GY15/GY9)</f>
        <v>0</v>
      </c>
      <c r="GZ16" s="49" t="e">
        <f>(GZ15-GY15)/GY15</f>
        <v>#DIV/0!</v>
      </c>
      <c r="HA16" s="49">
        <f>(HA15-GZ15)/GZ15</f>
        <v>-0.75609756097560976</v>
      </c>
      <c r="HB16" s="50">
        <f>(HB15-HA15)/HA15</f>
        <v>2</v>
      </c>
      <c r="HD16" s="48" t="s">
        <v>53</v>
      </c>
      <c r="HE16" s="54">
        <f>(HE15/HE9)</f>
        <v>0</v>
      </c>
      <c r="HF16" s="49" t="e">
        <f>(HF15-HE15)/HE15</f>
        <v>#DIV/0!</v>
      </c>
      <c r="HG16" s="49">
        <f>(HG15-HF15)/HF15</f>
        <v>-0.75609756097560976</v>
      </c>
      <c r="HH16" s="50">
        <f>(HH15-HG15)/HG15</f>
        <v>2</v>
      </c>
      <c r="HJ16" s="48" t="s">
        <v>53</v>
      </c>
      <c r="HK16" s="54">
        <f>(HK15/HK9)</f>
        <v>0</v>
      </c>
      <c r="HL16" s="49" t="e">
        <f>(HL15-HK15)/HK15</f>
        <v>#DIV/0!</v>
      </c>
      <c r="HM16" s="49">
        <f>(HM15-HL15)/HL15</f>
        <v>-0.75609756097560976</v>
      </c>
      <c r="HN16" s="50">
        <f>(HN15-HM15)/HM15</f>
        <v>2</v>
      </c>
      <c r="HP16" s="48" t="s">
        <v>53</v>
      </c>
      <c r="HQ16" s="54">
        <f>(HQ15/HQ9)</f>
        <v>0</v>
      </c>
      <c r="HR16" s="49" t="e">
        <f>(HR15-HQ15)/HQ15</f>
        <v>#DIV/0!</v>
      </c>
      <c r="HS16" s="49">
        <f>(HS15-HR15)/HR15</f>
        <v>-0.75609756097560976</v>
      </c>
      <c r="HT16" s="50">
        <f>(HT15-HS15)/HS15</f>
        <v>2</v>
      </c>
      <c r="HV16" s="48" t="s">
        <v>53</v>
      </c>
      <c r="HW16" s="54">
        <f>(HW15/HW9)</f>
        <v>0</v>
      </c>
      <c r="HX16" s="49" t="e">
        <f>(HX15-HW15)/HW15</f>
        <v>#DIV/0!</v>
      </c>
      <c r="HY16" s="49">
        <f>(HY15-HX15)/HX15</f>
        <v>-0.75609756097560976</v>
      </c>
      <c r="HZ16" s="50">
        <f>(HZ15-HY15)/HY15</f>
        <v>2</v>
      </c>
      <c r="IB16" s="48" t="s">
        <v>53</v>
      </c>
      <c r="IC16" s="54">
        <f>(IC15/IC9)</f>
        <v>0</v>
      </c>
      <c r="ID16" s="49" t="e">
        <f>(ID15-IC15)/IC15</f>
        <v>#DIV/0!</v>
      </c>
      <c r="IE16" s="49">
        <f>(IE15-ID15)/ID15</f>
        <v>-0.75609756097560976</v>
      </c>
      <c r="IF16" s="50">
        <f>(IF15-IE15)/IE15</f>
        <v>2</v>
      </c>
      <c r="IH16" s="48" t="s">
        <v>53</v>
      </c>
      <c r="II16" s="54">
        <f>(II15/II9)</f>
        <v>0</v>
      </c>
      <c r="IJ16" s="49" t="e">
        <f>(IJ15-II15)/II15</f>
        <v>#DIV/0!</v>
      </c>
      <c r="IK16" s="49">
        <f>(IK15-IJ15)/IJ15</f>
        <v>-0.75609756097560976</v>
      </c>
      <c r="IL16" s="50">
        <f>(IL15-IK15)/IK15</f>
        <v>2</v>
      </c>
      <c r="IN16" s="48" t="s">
        <v>53</v>
      </c>
      <c r="IO16" s="54">
        <f>(IO15/IO9)</f>
        <v>0</v>
      </c>
      <c r="IP16" s="49" t="e">
        <f>(IP15-IO15)/IO15</f>
        <v>#DIV/0!</v>
      </c>
      <c r="IQ16" s="49">
        <f>(IQ15-IP15)/IP15</f>
        <v>-0.75609756097560976</v>
      </c>
      <c r="IR16" s="50">
        <f>(IR15-IQ15)/IQ15</f>
        <v>2</v>
      </c>
      <c r="IT16" s="48" t="s">
        <v>53</v>
      </c>
      <c r="IU16" s="54">
        <f>(IU15/IU9)</f>
        <v>0</v>
      </c>
      <c r="IV16" s="49" t="e">
        <f>(IV15-IU15)/IU15</f>
        <v>#DIV/0!</v>
      </c>
      <c r="IW16" s="49">
        <f>(IW15-IV15)/IV15</f>
        <v>-0.75609756097560976</v>
      </c>
      <c r="IX16" s="50">
        <f>(IX15-IW15)/IW15</f>
        <v>2</v>
      </c>
      <c r="IZ16" s="48" t="s">
        <v>53</v>
      </c>
      <c r="JA16" s="54">
        <f>(JA15/JA9)</f>
        <v>0</v>
      </c>
      <c r="JB16" s="49" t="e">
        <f>(JB15-JA15)/JA15</f>
        <v>#DIV/0!</v>
      </c>
      <c r="JC16" s="49">
        <f>(JC15-JB15)/JB15</f>
        <v>-0.75609756097560976</v>
      </c>
      <c r="JD16" s="50">
        <f>(JD15-JC15)/JC15</f>
        <v>2</v>
      </c>
    </row>
    <row r="17" spans="2:264" ht="90.75" thickBot="1" x14ac:dyDescent="0.3">
      <c r="B17" s="8" t="s">
        <v>61</v>
      </c>
      <c r="C17" s="51">
        <f>C15/C9</f>
        <v>0</v>
      </c>
      <c r="D17" s="51">
        <f>SUM(C15:D15)/C9</f>
        <v>1.64</v>
      </c>
      <c r="E17" s="51">
        <f>SUM(C15:E15)/C9</f>
        <v>2.04</v>
      </c>
      <c r="F17" s="52" cm="1">
        <f t="array" ref="F17">SUM(C15:F15/C9)</f>
        <v>3.24</v>
      </c>
      <c r="H17" s="8" t="s">
        <v>61</v>
      </c>
      <c r="I17" s="51">
        <f>I15/I9</f>
        <v>0</v>
      </c>
      <c r="J17" s="51">
        <f>SUM(I15:J15)/I9</f>
        <v>1.64</v>
      </c>
      <c r="K17" s="51">
        <f>SUM(I15:K15)/I9</f>
        <v>2.04</v>
      </c>
      <c r="L17" s="52" cm="1">
        <f t="array" ref="L17">SUM(I15:L15/I9)</f>
        <v>3.24</v>
      </c>
      <c r="N17" s="8" t="s">
        <v>61</v>
      </c>
      <c r="O17" s="51">
        <f>O15/O9</f>
        <v>0</v>
      </c>
      <c r="P17" s="51">
        <f>SUM(O15:P15)/O9</f>
        <v>1.64</v>
      </c>
      <c r="Q17" s="51">
        <f>SUM(O15:Q15)/O9</f>
        <v>2.04</v>
      </c>
      <c r="R17" s="52" cm="1">
        <f t="array" ref="R17">SUM(O15:R15/O9)</f>
        <v>3.24</v>
      </c>
      <c r="T17" s="8" t="s">
        <v>61</v>
      </c>
      <c r="U17" s="51">
        <f>U15/U9</f>
        <v>0</v>
      </c>
      <c r="V17" s="51">
        <f>SUM(U15:V15)/U9</f>
        <v>1.64</v>
      </c>
      <c r="W17" s="51">
        <f>SUM(U15:W15)/U9</f>
        <v>2.04</v>
      </c>
      <c r="X17" s="52" cm="1">
        <f t="array" ref="X17">SUM(U15:X15/U9)</f>
        <v>3.24</v>
      </c>
      <c r="Z17" s="8" t="s">
        <v>61</v>
      </c>
      <c r="AA17" s="51">
        <f>AA15/AA9</f>
        <v>0</v>
      </c>
      <c r="AB17" s="51">
        <f>SUM(AA15:AB15)/AA9</f>
        <v>1.64</v>
      </c>
      <c r="AC17" s="51">
        <f>SUM(AA15:AC15)/AA9</f>
        <v>2.04</v>
      </c>
      <c r="AD17" s="52" cm="1">
        <f t="array" ref="AD17">SUM(AA15:AD15/AA9)</f>
        <v>3.24</v>
      </c>
      <c r="AF17" s="8" t="s">
        <v>61</v>
      </c>
      <c r="AG17" s="51">
        <f>AG15/AG9</f>
        <v>0</v>
      </c>
      <c r="AH17" s="51">
        <f>SUM(AG15:AH15)/AG9</f>
        <v>1.64</v>
      </c>
      <c r="AI17" s="51">
        <f>SUM(AG15:AI15)/AG9</f>
        <v>2.04</v>
      </c>
      <c r="AJ17" s="52" cm="1">
        <f t="array" ref="AJ17">SUM(AG15:AJ15/AG9)</f>
        <v>3.24</v>
      </c>
      <c r="AL17" s="8" t="s">
        <v>61</v>
      </c>
      <c r="AM17" s="51">
        <f>AM15/AM9</f>
        <v>0</v>
      </c>
      <c r="AN17" s="51">
        <f>SUM(AM15:AN15)/AM9</f>
        <v>1.64</v>
      </c>
      <c r="AO17" s="51">
        <f>SUM(AM15:AO15)/AM9</f>
        <v>2.04</v>
      </c>
      <c r="AP17" s="52" cm="1">
        <f t="array" ref="AP17">SUM(AM15:AP15/AM9)</f>
        <v>3.24</v>
      </c>
      <c r="AR17" s="8" t="s">
        <v>61</v>
      </c>
      <c r="AS17" s="51">
        <f>AS15/AS9</f>
        <v>0</v>
      </c>
      <c r="AT17" s="51">
        <f>SUM(AS15:AT15)/AS9</f>
        <v>1.64</v>
      </c>
      <c r="AU17" s="51">
        <f>SUM(AS15:AU15)/AS9</f>
        <v>2.04</v>
      </c>
      <c r="AV17" s="52" cm="1">
        <f t="array" ref="AV17">SUM(AS15:AV15/AS9)</f>
        <v>3.24</v>
      </c>
      <c r="AX17" s="8" t="s">
        <v>61</v>
      </c>
      <c r="AY17" s="51">
        <f>AY15/AY9</f>
        <v>0</v>
      </c>
      <c r="AZ17" s="51">
        <f>SUM(AY15:AZ15)/AY9</f>
        <v>1.64</v>
      </c>
      <c r="BA17" s="51">
        <f>SUM(AY15:BA15)/AY9</f>
        <v>2.04</v>
      </c>
      <c r="BB17" s="52" cm="1">
        <f t="array" ref="BB17">SUM(AY15:BB15/AY9)</f>
        <v>3.24</v>
      </c>
      <c r="BD17" s="8" t="s">
        <v>61</v>
      </c>
      <c r="BE17" s="51">
        <f>BE15/BE9</f>
        <v>0</v>
      </c>
      <c r="BF17" s="51">
        <f>SUM(BE15:BF15)/BE9</f>
        <v>1.64</v>
      </c>
      <c r="BG17" s="51">
        <f>SUM(BE15:BG15)/BE9</f>
        <v>2.04</v>
      </c>
      <c r="BH17" s="52" cm="1">
        <f t="array" ref="BH17">SUM(BE15:BH15/BE9)</f>
        <v>3.24</v>
      </c>
      <c r="BJ17" s="8" t="s">
        <v>61</v>
      </c>
      <c r="BK17" s="51">
        <f>BK15/BK9</f>
        <v>0</v>
      </c>
      <c r="BL17" s="51">
        <f>SUM(BK15:BL15)/BK9</f>
        <v>1.64</v>
      </c>
      <c r="BM17" s="51">
        <f>SUM(BK15:BM15)/BK9</f>
        <v>2.04</v>
      </c>
      <c r="BN17" s="52" cm="1">
        <f t="array" ref="BN17">SUM(BK15:BN15/BK9)</f>
        <v>3.24</v>
      </c>
      <c r="BP17" s="8" t="s">
        <v>61</v>
      </c>
      <c r="BQ17" s="51">
        <f>BQ15/BQ9</f>
        <v>0</v>
      </c>
      <c r="BR17" s="51">
        <f>SUM(BQ15:BR15)/BQ9</f>
        <v>1.64</v>
      </c>
      <c r="BS17" s="51">
        <f>SUM(BQ15:BS15)/BQ9</f>
        <v>2.04</v>
      </c>
      <c r="BT17" s="52" cm="1">
        <f t="array" ref="BT17">SUM(BQ15:BT15/BQ9)</f>
        <v>3.24</v>
      </c>
      <c r="BV17" s="8" t="s">
        <v>61</v>
      </c>
      <c r="BW17" s="51">
        <f>BW15/BW9</f>
        <v>0</v>
      </c>
      <c r="BX17" s="51">
        <f>SUM(BW15:BX15)/BW9</f>
        <v>1.64</v>
      </c>
      <c r="BY17" s="51">
        <f>SUM(BW15:BY15)/BW9</f>
        <v>2.04</v>
      </c>
      <c r="BZ17" s="52" cm="1">
        <f t="array" ref="BZ17">SUM(BW15:BZ15/BW9)</f>
        <v>3.24</v>
      </c>
      <c r="CB17" s="8" t="s">
        <v>61</v>
      </c>
      <c r="CC17" s="51">
        <f>CC15/CC9</f>
        <v>0</v>
      </c>
      <c r="CD17" s="51">
        <f>SUM(CC15:CD15)/CC9</f>
        <v>1.64</v>
      </c>
      <c r="CE17" s="51">
        <f>SUM(CC15:CE15)/CC9</f>
        <v>2.04</v>
      </c>
      <c r="CF17" s="52" cm="1">
        <f t="array" ref="CF17">SUM(CC15:CF15/CC9)</f>
        <v>3.24</v>
      </c>
      <c r="CH17" s="8" t="s">
        <v>61</v>
      </c>
      <c r="CI17" s="51">
        <f>CI15/CI9</f>
        <v>0</v>
      </c>
      <c r="CJ17" s="51">
        <f>SUM(CI15:CJ15)/CI9</f>
        <v>1.64</v>
      </c>
      <c r="CK17" s="51">
        <f>SUM(CI15:CK15)/CI9</f>
        <v>2.04</v>
      </c>
      <c r="CL17" s="52" cm="1">
        <f t="array" ref="CL17">SUM(CI15:CL15/CI9)</f>
        <v>3.24</v>
      </c>
      <c r="CN17" s="8" t="s">
        <v>61</v>
      </c>
      <c r="CO17" s="51">
        <f>CO15/CO9</f>
        <v>0</v>
      </c>
      <c r="CP17" s="51">
        <f>SUM(CO15:CP15)/CO9</f>
        <v>1.64</v>
      </c>
      <c r="CQ17" s="51">
        <f>SUM(CO15:CQ15)/CO9</f>
        <v>2.04</v>
      </c>
      <c r="CR17" s="52" cm="1">
        <f t="array" ref="CR17">SUM(CO15:CR15/CO9)</f>
        <v>3.24</v>
      </c>
      <c r="CT17" s="8" t="s">
        <v>61</v>
      </c>
      <c r="CU17" s="51">
        <f>CU15/CU9</f>
        <v>0</v>
      </c>
      <c r="CV17" s="51">
        <f>SUM(CU15:CV15)/CU9</f>
        <v>1.64</v>
      </c>
      <c r="CW17" s="51">
        <f>SUM(CU15:CW15)/CU9</f>
        <v>2.04</v>
      </c>
      <c r="CX17" s="52" cm="1">
        <f t="array" ref="CX17">SUM(CU15:CX15/CU9)</f>
        <v>3.24</v>
      </c>
      <c r="CZ17" s="8" t="s">
        <v>61</v>
      </c>
      <c r="DA17" s="51">
        <f>DA15/DA9</f>
        <v>0</v>
      </c>
      <c r="DB17" s="51">
        <f>SUM(DA15:DB15)/DA9</f>
        <v>1.64</v>
      </c>
      <c r="DC17" s="51">
        <f>SUM(DA15:DC15)/DA9</f>
        <v>2.04</v>
      </c>
      <c r="DD17" s="52" cm="1">
        <f t="array" ref="DD17">SUM(DA15:DD15/DA9)</f>
        <v>3.24</v>
      </c>
      <c r="DF17" s="8" t="s">
        <v>61</v>
      </c>
      <c r="DG17" s="51">
        <f>DG15/DG9</f>
        <v>0</v>
      </c>
      <c r="DH17" s="51">
        <f>SUM(DG15:DH15)/DG9</f>
        <v>1.64</v>
      </c>
      <c r="DI17" s="51">
        <f>SUM(DG15:DI15)/DG9</f>
        <v>2.04</v>
      </c>
      <c r="DJ17" s="52" cm="1">
        <f t="array" ref="DJ17">SUM(DG15:DJ15/DG9)</f>
        <v>3.24</v>
      </c>
      <c r="DL17" s="8" t="s">
        <v>61</v>
      </c>
      <c r="DM17" s="51">
        <f>DM15/DM9</f>
        <v>0</v>
      </c>
      <c r="DN17" s="51">
        <f>SUM(DM15:DN15)/DM9</f>
        <v>1.64</v>
      </c>
      <c r="DO17" s="51">
        <f>SUM(DM15:DO15)/DM9</f>
        <v>2.04</v>
      </c>
      <c r="DP17" s="52" cm="1">
        <f t="array" ref="DP17">SUM(DM15:DP15/DM9)</f>
        <v>3.24</v>
      </c>
      <c r="DR17" s="8" t="s">
        <v>61</v>
      </c>
      <c r="DS17" s="51">
        <f>DS15/DS9</f>
        <v>0</v>
      </c>
      <c r="DT17" s="51">
        <f>SUM(DS15:DT15)/DS9</f>
        <v>1.64</v>
      </c>
      <c r="DU17" s="51">
        <f>SUM(DS15:DU15)/DS9</f>
        <v>2.04</v>
      </c>
      <c r="DV17" s="52" cm="1">
        <f t="array" ref="DV17">SUM(DS15:DV15/DS9)</f>
        <v>3.24</v>
      </c>
      <c r="DX17" s="8" t="s">
        <v>61</v>
      </c>
      <c r="DY17" s="51">
        <f>DY15/DY9</f>
        <v>0</v>
      </c>
      <c r="DZ17" s="51">
        <f>SUM(DY15:DZ15)/DY9</f>
        <v>1.64</v>
      </c>
      <c r="EA17" s="51">
        <f>SUM(DY15:EA15)/DY9</f>
        <v>2.04</v>
      </c>
      <c r="EB17" s="52" cm="1">
        <f t="array" ref="EB17">SUM(DY15:EB15/DY9)</f>
        <v>3.24</v>
      </c>
      <c r="ED17" s="8" t="s">
        <v>61</v>
      </c>
      <c r="EE17" s="51">
        <f>EE15/EE9</f>
        <v>0</v>
      </c>
      <c r="EF17" s="51">
        <f>SUM(EE15:EF15)/EE9</f>
        <v>1.64</v>
      </c>
      <c r="EG17" s="51">
        <f>SUM(EE15:EG15)/EE9</f>
        <v>2.04</v>
      </c>
      <c r="EH17" s="52" cm="1">
        <f t="array" ref="EH17">SUM(EE15:EH15/EE9)</f>
        <v>3.24</v>
      </c>
      <c r="EJ17" s="8" t="s">
        <v>61</v>
      </c>
      <c r="EK17" s="51">
        <f>EK15/EK9</f>
        <v>0</v>
      </c>
      <c r="EL17" s="51">
        <f>SUM(EK15:EL15)/EK9</f>
        <v>1.64</v>
      </c>
      <c r="EM17" s="51">
        <f>SUM(EK15:EM15)/EK9</f>
        <v>2.04</v>
      </c>
      <c r="EN17" s="52" cm="1">
        <f t="array" ref="EN17">SUM(EK15:EN15/EK9)</f>
        <v>3.24</v>
      </c>
      <c r="EP17" s="8" t="s">
        <v>61</v>
      </c>
      <c r="EQ17" s="51">
        <f>EQ15/EQ9</f>
        <v>0</v>
      </c>
      <c r="ER17" s="51">
        <f>SUM(EQ15:ER15)/EQ9</f>
        <v>1.64</v>
      </c>
      <c r="ES17" s="51">
        <f>SUM(EQ15:ES15)/EQ9</f>
        <v>2.04</v>
      </c>
      <c r="ET17" s="52" cm="1">
        <f t="array" ref="ET17">SUM(EQ15:ET15/EQ9)</f>
        <v>3.24</v>
      </c>
      <c r="EV17" s="8" t="s">
        <v>61</v>
      </c>
      <c r="EW17" s="51">
        <f>EW15/EW9</f>
        <v>0</v>
      </c>
      <c r="EX17" s="51">
        <f>SUM(EW15:EX15)/EW9</f>
        <v>1.64</v>
      </c>
      <c r="EY17" s="51">
        <f>SUM(EW15:EY15)/EW9</f>
        <v>2.04</v>
      </c>
      <c r="EZ17" s="52" cm="1">
        <f t="array" ref="EZ17">SUM(EW15:EZ15/EW9)</f>
        <v>3.24</v>
      </c>
      <c r="FB17" s="8" t="s">
        <v>61</v>
      </c>
      <c r="FC17" s="51">
        <f>FC15/FC9</f>
        <v>0</v>
      </c>
      <c r="FD17" s="51">
        <f>SUM(FC15:FD15)/FC9</f>
        <v>1.64</v>
      </c>
      <c r="FE17" s="51">
        <f>SUM(FC15:FE15)/FC9</f>
        <v>2.04</v>
      </c>
      <c r="FF17" s="52" cm="1">
        <f t="array" ref="FF17">SUM(FC15:FF15/FC9)</f>
        <v>3.24</v>
      </c>
      <c r="FH17" s="8" t="s">
        <v>61</v>
      </c>
      <c r="FI17" s="51">
        <f>FI15/FI9</f>
        <v>0</v>
      </c>
      <c r="FJ17" s="51">
        <f>SUM(FI15:FJ15)/FI9</f>
        <v>1.64</v>
      </c>
      <c r="FK17" s="51">
        <f>SUM(FI15:FK15)/FI9</f>
        <v>2.04</v>
      </c>
      <c r="FL17" s="52" cm="1">
        <f t="array" ref="FL17">SUM(FI15:FL15/FI9)</f>
        <v>3.24</v>
      </c>
      <c r="FN17" s="8" t="s">
        <v>61</v>
      </c>
      <c r="FO17" s="51">
        <f>FO15/FO9</f>
        <v>0</v>
      </c>
      <c r="FP17" s="51">
        <f>SUM(FO15:FP15)/FO9</f>
        <v>1.64</v>
      </c>
      <c r="FQ17" s="51">
        <f>SUM(FO15:FQ15)/FO9</f>
        <v>2.04</v>
      </c>
      <c r="FR17" s="52" cm="1">
        <f t="array" ref="FR17">SUM(FO15:FR15/FO9)</f>
        <v>3.24</v>
      </c>
      <c r="FT17" s="8" t="s">
        <v>61</v>
      </c>
      <c r="FU17" s="51">
        <f>FU15/FU9</f>
        <v>0</v>
      </c>
      <c r="FV17" s="51">
        <f>SUM(FU15:FV15)/FU9</f>
        <v>1.64</v>
      </c>
      <c r="FW17" s="51">
        <f>SUM(FU15:FW15)/FU9</f>
        <v>2.04</v>
      </c>
      <c r="FX17" s="52" cm="1">
        <f t="array" ref="FX17">SUM(FU15:FX15/FU9)</f>
        <v>3.24</v>
      </c>
      <c r="FZ17" s="8" t="s">
        <v>61</v>
      </c>
      <c r="GA17" s="51">
        <f>GA15/GA9</f>
        <v>0</v>
      </c>
      <c r="GB17" s="51">
        <f>SUM(GA15:GB15)/GA9</f>
        <v>1.64</v>
      </c>
      <c r="GC17" s="51">
        <f>SUM(GA15:GC15)/GA9</f>
        <v>2.04</v>
      </c>
      <c r="GD17" s="52" cm="1">
        <f t="array" ref="GD17">SUM(GA15:GD15/GA9)</f>
        <v>3.24</v>
      </c>
      <c r="GF17" s="8" t="s">
        <v>61</v>
      </c>
      <c r="GG17" s="51">
        <f>GG15/GG9</f>
        <v>0</v>
      </c>
      <c r="GH17" s="51">
        <f>SUM(GG15:GH15)/GG9</f>
        <v>1.64</v>
      </c>
      <c r="GI17" s="51">
        <f>SUM(GG15:GI15)/GG9</f>
        <v>2.04</v>
      </c>
      <c r="GJ17" s="52" cm="1">
        <f t="array" ref="GJ17">SUM(GG15:GJ15/GG9)</f>
        <v>3.24</v>
      </c>
      <c r="GL17" s="8" t="s">
        <v>61</v>
      </c>
      <c r="GM17" s="51">
        <f>GM15/GM9</f>
        <v>0</v>
      </c>
      <c r="GN17" s="51">
        <f>SUM(GM15:GN15)/GM9</f>
        <v>1.64</v>
      </c>
      <c r="GO17" s="51">
        <f>SUM(GM15:GO15)/GM9</f>
        <v>2.04</v>
      </c>
      <c r="GP17" s="52" cm="1">
        <f t="array" ref="GP17">SUM(GM15:GP15/GM9)</f>
        <v>3.24</v>
      </c>
      <c r="GR17" s="8" t="s">
        <v>61</v>
      </c>
      <c r="GS17" s="51">
        <f>GS15/GS9</f>
        <v>0</v>
      </c>
      <c r="GT17" s="51">
        <f>SUM(GS15:GT15)/GS9</f>
        <v>1.64</v>
      </c>
      <c r="GU17" s="51">
        <f>SUM(GS15:GU15)/GS9</f>
        <v>2.04</v>
      </c>
      <c r="GV17" s="52" cm="1">
        <f t="array" ref="GV17">SUM(GS15:GV15/GS9)</f>
        <v>3.24</v>
      </c>
      <c r="GX17" s="8" t="s">
        <v>61</v>
      </c>
      <c r="GY17" s="51">
        <f>GY15/GY9</f>
        <v>0</v>
      </c>
      <c r="GZ17" s="51">
        <f>SUM(GY15:GZ15)/GY9</f>
        <v>1.64</v>
      </c>
      <c r="HA17" s="51">
        <f>SUM(GY15:HA15)/GY9</f>
        <v>2.04</v>
      </c>
      <c r="HB17" s="52" cm="1">
        <f t="array" ref="HB17">SUM(GY15:HB15/GY9)</f>
        <v>3.24</v>
      </c>
      <c r="HD17" s="8" t="s">
        <v>61</v>
      </c>
      <c r="HE17" s="51">
        <f>HE15/HE9</f>
        <v>0</v>
      </c>
      <c r="HF17" s="51">
        <f>SUM(HE15:HF15)/HE9</f>
        <v>1.64</v>
      </c>
      <c r="HG17" s="51">
        <f>SUM(HE15:HG15)/HE9</f>
        <v>2.04</v>
      </c>
      <c r="HH17" s="52" cm="1">
        <f t="array" ref="HH17">SUM(HE15:HH15/HE9)</f>
        <v>3.24</v>
      </c>
      <c r="HJ17" s="8" t="s">
        <v>61</v>
      </c>
      <c r="HK17" s="51">
        <f>HK15/HK9</f>
        <v>0</v>
      </c>
      <c r="HL17" s="51">
        <f>SUM(HK15:HL15)/HK9</f>
        <v>1.64</v>
      </c>
      <c r="HM17" s="51">
        <f>SUM(HK15:HM15)/HK9</f>
        <v>2.04</v>
      </c>
      <c r="HN17" s="52" cm="1">
        <f t="array" ref="HN17">SUM(HK15:HN15/HK9)</f>
        <v>3.24</v>
      </c>
      <c r="HP17" s="8" t="s">
        <v>61</v>
      </c>
      <c r="HQ17" s="51">
        <f>HQ15/HQ9</f>
        <v>0</v>
      </c>
      <c r="HR17" s="51">
        <f>SUM(HQ15:HR15)/HQ9</f>
        <v>1.64</v>
      </c>
      <c r="HS17" s="51">
        <f>SUM(HQ15:HS15)/HQ9</f>
        <v>2.04</v>
      </c>
      <c r="HT17" s="52" cm="1">
        <f t="array" ref="HT17">SUM(HQ15:HT15/HQ9)</f>
        <v>3.24</v>
      </c>
      <c r="HV17" s="8" t="s">
        <v>61</v>
      </c>
      <c r="HW17" s="51">
        <f>HW15/HW9</f>
        <v>0</v>
      </c>
      <c r="HX17" s="51">
        <f>SUM(HW15:HX15)/HW9</f>
        <v>1.64</v>
      </c>
      <c r="HY17" s="51">
        <f>SUM(HW15:HY15)/HW9</f>
        <v>2.04</v>
      </c>
      <c r="HZ17" s="52" cm="1">
        <f t="array" ref="HZ17">SUM(HW15:HZ15/HW9)</f>
        <v>3.24</v>
      </c>
      <c r="IB17" s="8" t="s">
        <v>61</v>
      </c>
      <c r="IC17" s="51">
        <f>IC15/IC9</f>
        <v>0</v>
      </c>
      <c r="ID17" s="51">
        <f>SUM(IC15:ID15)/IC9</f>
        <v>1.64</v>
      </c>
      <c r="IE17" s="51">
        <f>SUM(IC15:IE15)/IC9</f>
        <v>2.04</v>
      </c>
      <c r="IF17" s="52" cm="1">
        <f t="array" ref="IF17">SUM(IC15:IF15/IC9)</f>
        <v>3.24</v>
      </c>
      <c r="IH17" s="8" t="s">
        <v>61</v>
      </c>
      <c r="II17" s="51">
        <f>II15/II9</f>
        <v>0</v>
      </c>
      <c r="IJ17" s="51">
        <f>SUM(II15:IJ15)/II9</f>
        <v>1.64</v>
      </c>
      <c r="IK17" s="51">
        <f>SUM(II15:IK15)/II9</f>
        <v>2.04</v>
      </c>
      <c r="IL17" s="52" cm="1">
        <f t="array" ref="IL17">SUM(II15:IL15/II9)</f>
        <v>3.24</v>
      </c>
      <c r="IN17" s="8" t="s">
        <v>61</v>
      </c>
      <c r="IO17" s="51">
        <f>IO15/IO9</f>
        <v>0</v>
      </c>
      <c r="IP17" s="51">
        <f>SUM(IO15:IP15)/IO9</f>
        <v>1.64</v>
      </c>
      <c r="IQ17" s="51">
        <f>SUM(IO15:IQ15)/IO9</f>
        <v>2.04</v>
      </c>
      <c r="IR17" s="52" cm="1">
        <f t="array" ref="IR17">SUM(IO15:IR15/IO9)</f>
        <v>3.24</v>
      </c>
      <c r="IT17" s="8" t="s">
        <v>61</v>
      </c>
      <c r="IU17" s="51">
        <f>IU15/IU9</f>
        <v>0</v>
      </c>
      <c r="IV17" s="51">
        <f>SUM(IU15:IV15)/IU9</f>
        <v>1.64</v>
      </c>
      <c r="IW17" s="51">
        <f>SUM(IU15:IW15)/IU9</f>
        <v>2.04</v>
      </c>
      <c r="IX17" s="52" cm="1">
        <f t="array" ref="IX17">SUM(IU15:IX15/IU9)</f>
        <v>3.24</v>
      </c>
      <c r="IZ17" s="8" t="s">
        <v>61</v>
      </c>
      <c r="JA17" s="51">
        <f>JA15/JA9</f>
        <v>0</v>
      </c>
      <c r="JB17" s="51">
        <f>SUM(JA15:JB15)/JA9</f>
        <v>1.64</v>
      </c>
      <c r="JC17" s="51">
        <f>SUM(JA15:JC15)/JA9</f>
        <v>2.04</v>
      </c>
      <c r="JD17" s="52" cm="1">
        <f t="array" ref="JD17">SUM(JA15:JD15/JA9)</f>
        <v>3.24</v>
      </c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pane xSplit="5" topLeftCell="HT1" activePane="topRight" state="frozen"/>
      <selection activeCell="AH10" sqref="AH10"/>
      <selection pane="topRight" activeCell="B13" sqref="B13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62</v>
      </c>
      <c r="C1" s="38"/>
    </row>
    <row r="2" spans="2:264" x14ac:dyDescent="0.25">
      <c r="B2" s="38" t="s">
        <v>63</v>
      </c>
      <c r="C2" s="38"/>
    </row>
    <row r="4" spans="2:264" x14ac:dyDescent="0.25">
      <c r="B4" s="38" t="s">
        <v>64</v>
      </c>
      <c r="C4" t="s">
        <v>65</v>
      </c>
    </row>
    <row r="5" spans="2:264" ht="14.45" customHeight="1" x14ac:dyDescent="0.25">
      <c r="B5" s="38" t="s">
        <v>66</v>
      </c>
      <c r="C5" t="s">
        <v>67</v>
      </c>
    </row>
    <row r="6" spans="2:264" ht="29.45" customHeight="1" x14ac:dyDescent="0.25">
      <c r="B6" s="38" t="s">
        <v>68</v>
      </c>
      <c r="C6" t="s">
        <v>72</v>
      </c>
    </row>
    <row r="7" spans="2:264" ht="15.75" x14ac:dyDescent="0.25">
      <c r="B7" s="61" t="s">
        <v>49</v>
      </c>
      <c r="C7" s="61"/>
      <c r="D7" s="61"/>
      <c r="E7" s="61"/>
      <c r="F7" s="61"/>
      <c r="H7" s="61" t="s">
        <v>46</v>
      </c>
      <c r="I7" s="61"/>
      <c r="J7" s="61"/>
      <c r="K7" s="61"/>
      <c r="L7" s="61"/>
      <c r="N7" s="61" t="s">
        <v>47</v>
      </c>
      <c r="O7" s="61"/>
      <c r="P7" s="61"/>
      <c r="Q7" s="61"/>
      <c r="R7" s="61"/>
      <c r="T7" s="61" t="s">
        <v>48</v>
      </c>
      <c r="U7" s="61"/>
      <c r="V7" s="61"/>
      <c r="W7" s="61"/>
      <c r="X7" s="61"/>
      <c r="Z7" s="61" t="s">
        <v>49</v>
      </c>
      <c r="AA7" s="61"/>
      <c r="AB7" s="61"/>
      <c r="AC7" s="61"/>
      <c r="AD7" s="61"/>
      <c r="AF7" s="61" t="s">
        <v>49</v>
      </c>
      <c r="AG7" s="61"/>
      <c r="AH7" s="61"/>
      <c r="AI7" s="61"/>
      <c r="AJ7" s="61"/>
      <c r="AL7" s="61" t="s">
        <v>49</v>
      </c>
      <c r="AM7" s="61"/>
      <c r="AN7" s="61"/>
      <c r="AO7" s="61"/>
      <c r="AP7" s="61"/>
      <c r="AR7" s="61" t="s">
        <v>49</v>
      </c>
      <c r="AS7" s="61"/>
      <c r="AT7" s="61"/>
      <c r="AU7" s="61"/>
      <c r="AV7" s="61"/>
      <c r="AX7" s="61" t="s">
        <v>49</v>
      </c>
      <c r="AY7" s="61"/>
      <c r="AZ7" s="61"/>
      <c r="BA7" s="61"/>
      <c r="BB7" s="61"/>
      <c r="BD7" s="61" t="s">
        <v>49</v>
      </c>
      <c r="BE7" s="61"/>
      <c r="BF7" s="61"/>
      <c r="BG7" s="61"/>
      <c r="BH7" s="61"/>
      <c r="BJ7" s="61" t="s">
        <v>49</v>
      </c>
      <c r="BK7" s="61"/>
      <c r="BL7" s="61"/>
      <c r="BM7" s="61"/>
      <c r="BN7" s="61"/>
      <c r="BP7" s="61" t="s">
        <v>49</v>
      </c>
      <c r="BQ7" s="61"/>
      <c r="BR7" s="61"/>
      <c r="BS7" s="61"/>
      <c r="BT7" s="61"/>
      <c r="BV7" s="61" t="s">
        <v>49</v>
      </c>
      <c r="BW7" s="61"/>
      <c r="BX7" s="61"/>
      <c r="BY7" s="61"/>
      <c r="BZ7" s="61"/>
      <c r="CB7" s="61" t="s">
        <v>49</v>
      </c>
      <c r="CC7" s="61"/>
      <c r="CD7" s="61"/>
      <c r="CE7" s="61"/>
      <c r="CF7" s="61"/>
      <c r="CH7" s="61" t="s">
        <v>49</v>
      </c>
      <c r="CI7" s="61"/>
      <c r="CJ7" s="61"/>
      <c r="CK7" s="61"/>
      <c r="CL7" s="61"/>
      <c r="CN7" s="61" t="s">
        <v>49</v>
      </c>
      <c r="CO7" s="61"/>
      <c r="CP7" s="61"/>
      <c r="CQ7" s="61"/>
      <c r="CR7" s="61"/>
      <c r="CT7" s="61" t="s">
        <v>49</v>
      </c>
      <c r="CU7" s="61"/>
      <c r="CV7" s="61"/>
      <c r="CW7" s="61"/>
      <c r="CX7" s="61"/>
      <c r="CZ7" s="61" t="s">
        <v>49</v>
      </c>
      <c r="DA7" s="61"/>
      <c r="DB7" s="61"/>
      <c r="DC7" s="61"/>
      <c r="DD7" s="61"/>
      <c r="DF7" s="61" t="s">
        <v>49</v>
      </c>
      <c r="DG7" s="61"/>
      <c r="DH7" s="61"/>
      <c r="DI7" s="61"/>
      <c r="DJ7" s="61"/>
      <c r="DL7" s="61" t="s">
        <v>49</v>
      </c>
      <c r="DM7" s="61"/>
      <c r="DN7" s="61"/>
      <c r="DO7" s="61"/>
      <c r="DP7" s="61"/>
      <c r="DR7" s="61" t="s">
        <v>49</v>
      </c>
      <c r="DS7" s="61"/>
      <c r="DT7" s="61"/>
      <c r="DU7" s="61"/>
      <c r="DV7" s="61"/>
      <c r="DX7" s="61" t="s">
        <v>49</v>
      </c>
      <c r="DY7" s="61"/>
      <c r="DZ7" s="61"/>
      <c r="EA7" s="61"/>
      <c r="EB7" s="61"/>
      <c r="ED7" s="61" t="s">
        <v>49</v>
      </c>
      <c r="EE7" s="61"/>
      <c r="EF7" s="61"/>
      <c r="EG7" s="61"/>
      <c r="EH7" s="61"/>
      <c r="EJ7" s="61" t="s">
        <v>49</v>
      </c>
      <c r="EK7" s="61"/>
      <c r="EL7" s="61"/>
      <c r="EM7" s="61"/>
      <c r="EN7" s="61"/>
      <c r="EP7" s="61" t="s">
        <v>49</v>
      </c>
      <c r="EQ7" s="61"/>
      <c r="ER7" s="61"/>
      <c r="ES7" s="61"/>
      <c r="ET7" s="61"/>
      <c r="EV7" s="61" t="s">
        <v>49</v>
      </c>
      <c r="EW7" s="61"/>
      <c r="EX7" s="61"/>
      <c r="EY7" s="61"/>
      <c r="EZ7" s="61"/>
      <c r="FB7" s="61" t="s">
        <v>49</v>
      </c>
      <c r="FC7" s="61"/>
      <c r="FD7" s="61"/>
      <c r="FE7" s="61"/>
      <c r="FF7" s="61"/>
      <c r="FH7" s="61" t="s">
        <v>49</v>
      </c>
      <c r="FI7" s="61"/>
      <c r="FJ7" s="61"/>
      <c r="FK7" s="61"/>
      <c r="FL7" s="61"/>
      <c r="FN7" s="61" t="s">
        <v>49</v>
      </c>
      <c r="FO7" s="61"/>
      <c r="FP7" s="61"/>
      <c r="FQ7" s="61"/>
      <c r="FR7" s="61"/>
      <c r="FT7" s="61" t="s">
        <v>49</v>
      </c>
      <c r="FU7" s="61"/>
      <c r="FV7" s="61"/>
      <c r="FW7" s="61"/>
      <c r="FX7" s="61"/>
      <c r="FZ7" s="61" t="s">
        <v>49</v>
      </c>
      <c r="GA7" s="61"/>
      <c r="GB7" s="61"/>
      <c r="GC7" s="61"/>
      <c r="GD7" s="61"/>
      <c r="GF7" s="61" t="s">
        <v>49</v>
      </c>
      <c r="GG7" s="61"/>
      <c r="GH7" s="61"/>
      <c r="GI7" s="61"/>
      <c r="GJ7" s="61"/>
      <c r="GL7" s="61" t="s">
        <v>49</v>
      </c>
      <c r="GM7" s="61"/>
      <c r="GN7" s="61"/>
      <c r="GO7" s="61"/>
      <c r="GP7" s="61"/>
      <c r="GR7" s="61" t="s">
        <v>49</v>
      </c>
      <c r="GS7" s="61"/>
      <c r="GT7" s="61"/>
      <c r="GU7" s="61"/>
      <c r="GV7" s="61"/>
      <c r="GX7" s="61" t="s">
        <v>49</v>
      </c>
      <c r="GY7" s="61"/>
      <c r="GZ7" s="61"/>
      <c r="HA7" s="61"/>
      <c r="HB7" s="61"/>
      <c r="HD7" s="61" t="s">
        <v>49</v>
      </c>
      <c r="HE7" s="61"/>
      <c r="HF7" s="61"/>
      <c r="HG7" s="61"/>
      <c r="HH7" s="61"/>
      <c r="HJ7" s="61" t="s">
        <v>49</v>
      </c>
      <c r="HK7" s="61"/>
      <c r="HL7" s="61"/>
      <c r="HM7" s="61"/>
      <c r="HN7" s="61"/>
      <c r="HP7" s="61" t="s">
        <v>49</v>
      </c>
      <c r="HQ7" s="61"/>
      <c r="HR7" s="61"/>
      <c r="HS7" s="61"/>
      <c r="HT7" s="61"/>
      <c r="HV7" s="61" t="s">
        <v>49</v>
      </c>
      <c r="HW7" s="61"/>
      <c r="HX7" s="61"/>
      <c r="HY7" s="61"/>
      <c r="HZ7" s="61"/>
      <c r="IB7" s="61" t="s">
        <v>49</v>
      </c>
      <c r="IC7" s="61"/>
      <c r="ID7" s="61"/>
      <c r="IE7" s="61"/>
      <c r="IF7" s="61"/>
      <c r="IH7" s="61" t="s">
        <v>49</v>
      </c>
      <c r="II7" s="61"/>
      <c r="IJ7" s="61"/>
      <c r="IK7" s="61"/>
      <c r="IL7" s="61"/>
      <c r="IN7" s="61" t="s">
        <v>49</v>
      </c>
      <c r="IO7" s="61"/>
      <c r="IP7" s="61"/>
      <c r="IQ7" s="61"/>
      <c r="IR7" s="61"/>
      <c r="IT7" s="61" t="s">
        <v>49</v>
      </c>
      <c r="IU7" s="61"/>
      <c r="IV7" s="61"/>
      <c r="IW7" s="61"/>
      <c r="IX7" s="61"/>
      <c r="IZ7" s="61" t="s">
        <v>49</v>
      </c>
      <c r="JA7" s="61"/>
      <c r="JB7" s="61"/>
      <c r="JC7" s="61"/>
      <c r="JD7" s="61"/>
    </row>
    <row r="8" spans="2:264" x14ac:dyDescent="0.25">
      <c r="B8" s="39"/>
      <c r="C8" s="31" t="s">
        <v>69</v>
      </c>
      <c r="D8" s="31"/>
      <c r="E8" s="31"/>
      <c r="H8" s="39"/>
      <c r="I8" s="31" t="s">
        <v>69</v>
      </c>
      <c r="J8" s="31"/>
      <c r="K8" s="31"/>
      <c r="N8" s="39"/>
      <c r="O8" s="31" t="s">
        <v>69</v>
      </c>
      <c r="P8" s="31"/>
      <c r="Q8" s="31"/>
      <c r="T8" s="39"/>
      <c r="U8" s="31" t="s">
        <v>69</v>
      </c>
      <c r="V8" s="31"/>
      <c r="W8" s="31"/>
      <c r="Z8" s="39"/>
      <c r="AA8" s="31" t="s">
        <v>69</v>
      </c>
      <c r="AB8" s="31"/>
      <c r="AC8" s="31"/>
      <c r="AF8" s="39"/>
      <c r="AG8" s="31" t="s">
        <v>69</v>
      </c>
      <c r="AH8" s="31"/>
      <c r="AI8" s="31"/>
      <c r="AL8" s="39"/>
      <c r="AM8" s="31" t="s">
        <v>69</v>
      </c>
      <c r="AN8" s="31"/>
      <c r="AO8" s="31"/>
      <c r="AR8" s="39"/>
      <c r="AS8" s="31" t="s">
        <v>69</v>
      </c>
      <c r="AT8" s="31"/>
      <c r="AU8" s="31"/>
      <c r="AX8" s="39"/>
      <c r="AY8" s="31" t="s">
        <v>69</v>
      </c>
      <c r="AZ8" s="31"/>
      <c r="BA8" s="31"/>
      <c r="BD8" s="39"/>
      <c r="BE8" s="31" t="s">
        <v>69</v>
      </c>
      <c r="BF8" s="31"/>
      <c r="BG8" s="31"/>
      <c r="BJ8" s="39"/>
      <c r="BK8" s="31" t="s">
        <v>69</v>
      </c>
      <c r="BL8" s="31"/>
      <c r="BM8" s="31"/>
      <c r="BP8" s="39"/>
      <c r="BQ8" s="31" t="s">
        <v>69</v>
      </c>
      <c r="BR8" s="31"/>
      <c r="BS8" s="31"/>
      <c r="BV8" s="39"/>
      <c r="BW8" s="31" t="s">
        <v>69</v>
      </c>
      <c r="BX8" s="31"/>
      <c r="BY8" s="31"/>
      <c r="CB8" s="39"/>
      <c r="CC8" s="31" t="s">
        <v>69</v>
      </c>
      <c r="CD8" s="31"/>
      <c r="CE8" s="31"/>
      <c r="CH8" s="39"/>
      <c r="CI8" s="31" t="s">
        <v>69</v>
      </c>
      <c r="CJ8" s="31"/>
      <c r="CK8" s="31"/>
      <c r="CN8" s="39"/>
      <c r="CO8" s="31" t="s">
        <v>69</v>
      </c>
      <c r="CP8" s="31"/>
      <c r="CQ8" s="31"/>
      <c r="CT8" s="39"/>
      <c r="CU8" s="31" t="s">
        <v>69</v>
      </c>
      <c r="CV8" s="31"/>
      <c r="CW8" s="31"/>
      <c r="CZ8" s="39"/>
      <c r="DA8" s="31" t="s">
        <v>69</v>
      </c>
      <c r="DB8" s="31"/>
      <c r="DC8" s="31"/>
      <c r="DF8" s="39"/>
      <c r="DG8" s="31" t="s">
        <v>69</v>
      </c>
      <c r="DH8" s="31"/>
      <c r="DI8" s="31"/>
      <c r="DL8" s="39"/>
      <c r="DM8" s="31" t="s">
        <v>69</v>
      </c>
      <c r="DN8" s="31"/>
      <c r="DO8" s="31"/>
      <c r="DR8" s="39"/>
      <c r="DS8" s="31" t="s">
        <v>69</v>
      </c>
      <c r="DT8" s="31"/>
      <c r="DU8" s="31"/>
      <c r="DX8" s="39"/>
      <c r="DY8" s="31" t="s">
        <v>69</v>
      </c>
      <c r="DZ8" s="31"/>
      <c r="EA8" s="31"/>
      <c r="ED8" s="39"/>
      <c r="EE8" s="31" t="s">
        <v>69</v>
      </c>
      <c r="EF8" s="31"/>
      <c r="EG8" s="31"/>
      <c r="EJ8" s="39"/>
      <c r="EK8" s="31" t="s">
        <v>69</v>
      </c>
      <c r="EL8" s="31"/>
      <c r="EM8" s="31"/>
      <c r="EP8" s="39"/>
      <c r="EQ8" s="31" t="s">
        <v>69</v>
      </c>
      <c r="ER8" s="31"/>
      <c r="ES8" s="31"/>
      <c r="EV8" s="39"/>
      <c r="EW8" s="31" t="s">
        <v>69</v>
      </c>
      <c r="EX8" s="31"/>
      <c r="EY8" s="31"/>
      <c r="FB8" s="39"/>
      <c r="FC8" s="31" t="s">
        <v>69</v>
      </c>
      <c r="FD8" s="31"/>
      <c r="FE8" s="31"/>
      <c r="FH8" s="39"/>
      <c r="FI8" s="31" t="s">
        <v>69</v>
      </c>
      <c r="FJ8" s="31"/>
      <c r="FK8" s="31"/>
      <c r="FN8" s="39"/>
      <c r="FO8" s="31" t="s">
        <v>69</v>
      </c>
      <c r="FP8" s="31"/>
      <c r="FQ8" s="31"/>
      <c r="FT8" s="39"/>
      <c r="FU8" s="31" t="s">
        <v>69</v>
      </c>
      <c r="FV8" s="31"/>
      <c r="FW8" s="31"/>
      <c r="FZ8" s="39"/>
      <c r="GA8" s="31" t="s">
        <v>69</v>
      </c>
      <c r="GB8" s="31"/>
      <c r="GC8" s="31"/>
      <c r="GF8" s="39"/>
      <c r="GG8" s="31" t="s">
        <v>69</v>
      </c>
      <c r="GH8" s="31"/>
      <c r="GI8" s="31"/>
      <c r="GL8" s="39"/>
      <c r="GM8" s="31" t="s">
        <v>69</v>
      </c>
      <c r="GN8" s="31"/>
      <c r="GO8" s="31"/>
      <c r="GR8" s="39"/>
      <c r="GS8" s="31" t="s">
        <v>69</v>
      </c>
      <c r="GT8" s="31"/>
      <c r="GU8" s="31"/>
      <c r="GX8" s="39"/>
      <c r="GY8" s="31" t="s">
        <v>69</v>
      </c>
      <c r="GZ8" s="31"/>
      <c r="HA8" s="31"/>
      <c r="HD8" s="39"/>
      <c r="HE8" s="31" t="s">
        <v>69</v>
      </c>
      <c r="HF8" s="31"/>
      <c r="HG8" s="31"/>
      <c r="HJ8" s="39"/>
      <c r="HK8" s="31" t="s">
        <v>69</v>
      </c>
      <c r="HL8" s="31"/>
      <c r="HM8" s="31"/>
      <c r="HP8" s="39"/>
      <c r="HQ8" s="31" t="s">
        <v>69</v>
      </c>
      <c r="HR8" s="31"/>
      <c r="HS8" s="31"/>
      <c r="HV8" s="39"/>
      <c r="HW8" s="31" t="s">
        <v>69</v>
      </c>
      <c r="HX8" s="31"/>
      <c r="HY8" s="31"/>
      <c r="IB8" s="39"/>
      <c r="IC8" s="31" t="s">
        <v>69</v>
      </c>
      <c r="ID8" s="31"/>
      <c r="IE8" s="31"/>
      <c r="IH8" s="39"/>
      <c r="II8" s="31" t="s">
        <v>69</v>
      </c>
      <c r="IJ8" s="31"/>
      <c r="IK8" s="31"/>
      <c r="IN8" s="39"/>
      <c r="IO8" s="31" t="s">
        <v>69</v>
      </c>
      <c r="IP8" s="31"/>
      <c r="IQ8" s="31"/>
      <c r="IT8" s="39"/>
      <c r="IU8" s="31" t="s">
        <v>69</v>
      </c>
      <c r="IV8" s="31"/>
      <c r="IW8" s="31"/>
      <c r="IZ8" s="39"/>
      <c r="JA8" s="31" t="s">
        <v>69</v>
      </c>
      <c r="JB8" s="31"/>
      <c r="JC8" s="31"/>
    </row>
    <row r="9" spans="2:264" ht="15.75" thickBot="1" x14ac:dyDescent="0.3">
      <c r="B9" s="40" t="str">
        <f>CONCATENATE("Current Bill"," ",[23]Input!$B$13)</f>
        <v>Current Bill January 2022</v>
      </c>
      <c r="C9" s="41">
        <f>[22]Summary!$B$7</f>
        <v>300</v>
      </c>
      <c r="D9" s="41"/>
      <c r="E9" s="41"/>
      <c r="H9" s="40" t="str">
        <f>CONCATENATE("Current Bill"," ",[23]Input!$B$13)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",[23]Input!$B$13)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",[23]Input!$B$13)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",[23]Input!$B$13)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",[23]Input!$B$13)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",[23]Input!$B$13)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",[23]Input!$B$13)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",[23]Input!$B$13)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",[23]Input!$B$13)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",[23]Input!$B$13)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",[23]Input!$B$13)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",[23]Input!$B$13)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",[23]Input!$B$13)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",[23]Input!$B$13)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",[23]Input!$B$13)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",[23]Input!$B$13)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",[23]Input!$B$13)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",[23]Input!$B$13)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",[23]Input!$B$13)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",[23]Input!$B$13)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",[23]Input!$B$13)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",[23]Input!$B$13)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",[23]Input!$B$13)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",[23]Input!$B$13)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",[23]Input!$B$13)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",[23]Input!$B$13)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",[23]Input!$B$13)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",[23]Input!$B$13)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",[23]Input!$B$13)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",[23]Input!$B$13)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",[23]Input!$B$13)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",[23]Input!$B$13)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",[23]Input!$B$13)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",[23]Input!$B$13)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",[23]Input!$B$13)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",[23]Input!$B$13)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",[23]Input!$B$13)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",[23]Input!$B$13)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",[23]Input!$B$13)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",[23]Input!$B$13)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",[23]Input!$B$13)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",[23]Input!$B$13)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",[23]Input!$B$13)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47">
        <f>[22]Summary!$B$8</f>
        <v>2022</v>
      </c>
      <c r="D10" s="47">
        <f>[22]Summary!$C$8</f>
        <v>2023</v>
      </c>
      <c r="E10" s="47">
        <f>[22]Summary!$D$8</f>
        <v>2024</v>
      </c>
      <c r="F10" s="53">
        <f>[22]Summary!$E$8</f>
        <v>2025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75</v>
      </c>
      <c r="C11" s="41">
        <f>[24]Summary!$H9</f>
        <v>0</v>
      </c>
      <c r="D11" s="41">
        <f>[24]Summary!$I9</f>
        <v>0</v>
      </c>
      <c r="E11" s="41">
        <f>[24]Summary!$J9</f>
        <v>108</v>
      </c>
      <c r="F11" s="43">
        <f>[24]Summary!$K9</f>
        <v>0</v>
      </c>
      <c r="H11" s="5" t="s">
        <v>75</v>
      </c>
      <c r="I11" s="41">
        <f>[24]Summary!$H9</f>
        <v>0</v>
      </c>
      <c r="J11" s="41">
        <f>[24]Summary!$I9</f>
        <v>0</v>
      </c>
      <c r="K11" s="41">
        <f>[24]Summary!$J9</f>
        <v>108</v>
      </c>
      <c r="L11" s="43">
        <f>[24]Summary!$K9</f>
        <v>0</v>
      </c>
      <c r="N11" s="5" t="s">
        <v>75</v>
      </c>
      <c r="O11" s="41">
        <f>[24]Summary!$H9</f>
        <v>0</v>
      </c>
      <c r="P11" s="41">
        <f>[24]Summary!$I9</f>
        <v>0</v>
      </c>
      <c r="Q11" s="41">
        <f>[24]Summary!$J9</f>
        <v>108</v>
      </c>
      <c r="R11" s="43">
        <f>[24]Summary!$K9</f>
        <v>0</v>
      </c>
      <c r="T11" s="5" t="s">
        <v>75</v>
      </c>
      <c r="U11" s="41">
        <f>[24]Summary!$H9</f>
        <v>0</v>
      </c>
      <c r="V11" s="41">
        <f>[24]Summary!$I9</f>
        <v>0</v>
      </c>
      <c r="W11" s="41">
        <f>[24]Summary!$J9</f>
        <v>108</v>
      </c>
      <c r="X11" s="43">
        <f>[24]Summary!$K9</f>
        <v>0</v>
      </c>
      <c r="Z11" s="5" t="s">
        <v>75</v>
      </c>
      <c r="AA11" s="41">
        <f>[24]Summary!$H9</f>
        <v>0</v>
      </c>
      <c r="AB11" s="41">
        <f>[24]Summary!$I9</f>
        <v>0</v>
      </c>
      <c r="AC11" s="41">
        <f>[24]Summary!$J9</f>
        <v>108</v>
      </c>
      <c r="AD11" s="43">
        <f>[24]Summary!$K9</f>
        <v>0</v>
      </c>
      <c r="AF11" s="5" t="s">
        <v>75</v>
      </c>
      <c r="AG11" s="41">
        <f>[24]Summary!$H9</f>
        <v>0</v>
      </c>
      <c r="AH11" s="41">
        <f>[24]Summary!$I9</f>
        <v>0</v>
      </c>
      <c r="AI11" s="41">
        <f>[24]Summary!$J9</f>
        <v>108</v>
      </c>
      <c r="AJ11" s="43">
        <f>[24]Summary!$K9</f>
        <v>0</v>
      </c>
      <c r="AL11" s="5" t="s">
        <v>75</v>
      </c>
      <c r="AM11" s="41">
        <f>[24]Summary!$H9</f>
        <v>0</v>
      </c>
      <c r="AN11" s="41">
        <f>[24]Summary!$I9</f>
        <v>0</v>
      </c>
      <c r="AO11" s="41">
        <f>[24]Summary!$J9</f>
        <v>108</v>
      </c>
      <c r="AP11" s="43">
        <f>[24]Summary!$K9</f>
        <v>0</v>
      </c>
      <c r="AR11" s="5" t="s">
        <v>75</v>
      </c>
      <c r="AS11" s="41">
        <f>[24]Summary!$H9</f>
        <v>0</v>
      </c>
      <c r="AT11" s="41">
        <f>[24]Summary!$I9</f>
        <v>0</v>
      </c>
      <c r="AU11" s="41">
        <f>[24]Summary!$J9</f>
        <v>108</v>
      </c>
      <c r="AV11" s="43">
        <f>[24]Summary!$K9</f>
        <v>0</v>
      </c>
      <c r="AX11" s="5" t="s">
        <v>75</v>
      </c>
      <c r="AY11" s="41">
        <f>[24]Summary!$H9</f>
        <v>0</v>
      </c>
      <c r="AZ11" s="41">
        <f>[24]Summary!$I9</f>
        <v>0</v>
      </c>
      <c r="BA11" s="41">
        <f>[24]Summary!$J9</f>
        <v>108</v>
      </c>
      <c r="BB11" s="43">
        <f>[24]Summary!$K9</f>
        <v>0</v>
      </c>
      <c r="BD11" s="5" t="s">
        <v>75</v>
      </c>
      <c r="BE11" s="41">
        <f>[24]Summary!$H9</f>
        <v>0</v>
      </c>
      <c r="BF11" s="41">
        <f>[24]Summary!$I9</f>
        <v>0</v>
      </c>
      <c r="BG11" s="41">
        <f>[24]Summary!$J9</f>
        <v>108</v>
      </c>
      <c r="BH11" s="43">
        <f>[24]Summary!$K9</f>
        <v>0</v>
      </c>
      <c r="BJ11" s="5" t="s">
        <v>75</v>
      </c>
      <c r="BK11" s="41">
        <f>[24]Summary!$H9</f>
        <v>0</v>
      </c>
      <c r="BL11" s="41">
        <f>[24]Summary!$I9</f>
        <v>0</v>
      </c>
      <c r="BM11" s="41">
        <f>[24]Summary!$J9</f>
        <v>108</v>
      </c>
      <c r="BN11" s="43">
        <f>[24]Summary!$K9</f>
        <v>0</v>
      </c>
      <c r="BP11" s="5" t="s">
        <v>75</v>
      </c>
      <c r="BQ11" s="41">
        <f>[24]Summary!$H9</f>
        <v>0</v>
      </c>
      <c r="BR11" s="41">
        <f>[24]Summary!$I9</f>
        <v>0</v>
      </c>
      <c r="BS11" s="41">
        <f>[24]Summary!$J9</f>
        <v>108</v>
      </c>
      <c r="BT11" s="43">
        <f>[24]Summary!$K9</f>
        <v>0</v>
      </c>
      <c r="BV11" s="5" t="s">
        <v>75</v>
      </c>
      <c r="BW11" s="41">
        <f>[24]Summary!$H9</f>
        <v>0</v>
      </c>
      <c r="BX11" s="41">
        <f>[24]Summary!$I9</f>
        <v>0</v>
      </c>
      <c r="BY11" s="41">
        <f>[24]Summary!$J9</f>
        <v>108</v>
      </c>
      <c r="BZ11" s="43">
        <f>[24]Summary!$K9</f>
        <v>0</v>
      </c>
      <c r="CB11" s="5" t="s">
        <v>75</v>
      </c>
      <c r="CC11" s="41">
        <f>[24]Summary!$H9</f>
        <v>0</v>
      </c>
      <c r="CD11" s="41">
        <f>[24]Summary!$I9</f>
        <v>0</v>
      </c>
      <c r="CE11" s="41">
        <f>[24]Summary!$J9</f>
        <v>108</v>
      </c>
      <c r="CF11" s="43">
        <f>[24]Summary!$K9</f>
        <v>0</v>
      </c>
      <c r="CH11" s="5" t="s">
        <v>75</v>
      </c>
      <c r="CI11" s="41">
        <f>[24]Summary!$H9</f>
        <v>0</v>
      </c>
      <c r="CJ11" s="41">
        <f>[24]Summary!$I9</f>
        <v>0</v>
      </c>
      <c r="CK11" s="41">
        <f>[24]Summary!$J9</f>
        <v>108</v>
      </c>
      <c r="CL11" s="43">
        <f>[24]Summary!$K9</f>
        <v>0</v>
      </c>
      <c r="CN11" s="5" t="s">
        <v>75</v>
      </c>
      <c r="CO11" s="41">
        <f>[24]Summary!$H9</f>
        <v>0</v>
      </c>
      <c r="CP11" s="41">
        <f>[24]Summary!$I9</f>
        <v>0</v>
      </c>
      <c r="CQ11" s="41">
        <f>[24]Summary!$J9</f>
        <v>108</v>
      </c>
      <c r="CR11" s="43">
        <f>[24]Summary!$K9</f>
        <v>0</v>
      </c>
      <c r="CT11" s="5" t="s">
        <v>75</v>
      </c>
      <c r="CU11" s="41">
        <f>[24]Summary!$H9</f>
        <v>0</v>
      </c>
      <c r="CV11" s="41">
        <f>[24]Summary!$I9</f>
        <v>0</v>
      </c>
      <c r="CW11" s="41">
        <f>[24]Summary!$J9</f>
        <v>108</v>
      </c>
      <c r="CX11" s="43">
        <f>[24]Summary!$K9</f>
        <v>0</v>
      </c>
      <c r="CZ11" s="5" t="s">
        <v>75</v>
      </c>
      <c r="DA11" s="41">
        <f>[24]Summary!$H9</f>
        <v>0</v>
      </c>
      <c r="DB11" s="41">
        <f>[24]Summary!$I9</f>
        <v>0</v>
      </c>
      <c r="DC11" s="41">
        <f>[24]Summary!$J9</f>
        <v>108</v>
      </c>
      <c r="DD11" s="43">
        <f>[24]Summary!$K9</f>
        <v>0</v>
      </c>
      <c r="DF11" s="5" t="s">
        <v>75</v>
      </c>
      <c r="DG11" s="41">
        <f>[24]Summary!$H9</f>
        <v>0</v>
      </c>
      <c r="DH11" s="41">
        <f>[24]Summary!$I9</f>
        <v>0</v>
      </c>
      <c r="DI11" s="41">
        <f>[24]Summary!$J9</f>
        <v>108</v>
      </c>
      <c r="DJ11" s="43">
        <f>[24]Summary!$K9</f>
        <v>0</v>
      </c>
      <c r="DL11" s="5" t="s">
        <v>75</v>
      </c>
      <c r="DM11" s="41">
        <f>[24]Summary!$H9</f>
        <v>0</v>
      </c>
      <c r="DN11" s="41">
        <f>[24]Summary!$I9</f>
        <v>0</v>
      </c>
      <c r="DO11" s="41">
        <f>[24]Summary!$J9</f>
        <v>108</v>
      </c>
      <c r="DP11" s="43">
        <f>[24]Summary!$K9</f>
        <v>0</v>
      </c>
      <c r="DR11" s="5" t="s">
        <v>75</v>
      </c>
      <c r="DS11" s="41">
        <f>[24]Summary!$H9</f>
        <v>0</v>
      </c>
      <c r="DT11" s="41">
        <f>[24]Summary!$I9</f>
        <v>0</v>
      </c>
      <c r="DU11" s="41">
        <f>[24]Summary!$J9</f>
        <v>108</v>
      </c>
      <c r="DV11" s="43">
        <f>[24]Summary!$K9</f>
        <v>0</v>
      </c>
      <c r="DX11" s="5" t="s">
        <v>75</v>
      </c>
      <c r="DY11" s="41">
        <f>[24]Summary!$H9</f>
        <v>0</v>
      </c>
      <c r="DZ11" s="41">
        <f>[24]Summary!$I9</f>
        <v>0</v>
      </c>
      <c r="EA11" s="41">
        <f>[24]Summary!$J9</f>
        <v>108</v>
      </c>
      <c r="EB11" s="43">
        <f>[24]Summary!$K9</f>
        <v>0</v>
      </c>
      <c r="ED11" s="5" t="s">
        <v>75</v>
      </c>
      <c r="EE11" s="41">
        <f>[24]Summary!$H9</f>
        <v>0</v>
      </c>
      <c r="EF11" s="41">
        <f>[24]Summary!$I9</f>
        <v>0</v>
      </c>
      <c r="EG11" s="41">
        <f>[24]Summary!$J9</f>
        <v>108</v>
      </c>
      <c r="EH11" s="43">
        <f>[24]Summary!$K9</f>
        <v>0</v>
      </c>
      <c r="EJ11" s="5" t="s">
        <v>75</v>
      </c>
      <c r="EK11" s="41">
        <f>[24]Summary!$H9</f>
        <v>0</v>
      </c>
      <c r="EL11" s="41">
        <f>[24]Summary!$I9</f>
        <v>0</v>
      </c>
      <c r="EM11" s="41">
        <f>[24]Summary!$J9</f>
        <v>108</v>
      </c>
      <c r="EN11" s="43">
        <f>[24]Summary!$K9</f>
        <v>0</v>
      </c>
      <c r="EP11" s="5" t="s">
        <v>75</v>
      </c>
      <c r="EQ11" s="41">
        <f>[24]Summary!$H9</f>
        <v>0</v>
      </c>
      <c r="ER11" s="41">
        <f>[24]Summary!$I9</f>
        <v>0</v>
      </c>
      <c r="ES11" s="41">
        <f>[24]Summary!$J9</f>
        <v>108</v>
      </c>
      <c r="ET11" s="43">
        <f>[24]Summary!$K9</f>
        <v>0</v>
      </c>
      <c r="EV11" s="5" t="s">
        <v>75</v>
      </c>
      <c r="EW11" s="41">
        <f>[24]Summary!$H9</f>
        <v>0</v>
      </c>
      <c r="EX11" s="41">
        <f>[24]Summary!$I9</f>
        <v>0</v>
      </c>
      <c r="EY11" s="41">
        <f>[24]Summary!$J9</f>
        <v>108</v>
      </c>
      <c r="EZ11" s="43">
        <f>[24]Summary!$K9</f>
        <v>0</v>
      </c>
      <c r="FB11" s="5" t="s">
        <v>75</v>
      </c>
      <c r="FC11" s="41">
        <f>[24]Summary!$H9</f>
        <v>0</v>
      </c>
      <c r="FD11" s="41">
        <f>[24]Summary!$I9</f>
        <v>0</v>
      </c>
      <c r="FE11" s="41">
        <f>[24]Summary!$J9</f>
        <v>108</v>
      </c>
      <c r="FF11" s="43">
        <f>[24]Summary!$K9</f>
        <v>0</v>
      </c>
      <c r="FH11" s="5" t="s">
        <v>75</v>
      </c>
      <c r="FI11" s="41">
        <f>[24]Summary!$H9</f>
        <v>0</v>
      </c>
      <c r="FJ11" s="41">
        <f>[24]Summary!$I9</f>
        <v>0</v>
      </c>
      <c r="FK11" s="41">
        <f>[24]Summary!$J9</f>
        <v>108</v>
      </c>
      <c r="FL11" s="43">
        <f>[24]Summary!$K9</f>
        <v>0</v>
      </c>
      <c r="FN11" s="5" t="s">
        <v>75</v>
      </c>
      <c r="FO11" s="41">
        <f>[24]Summary!$H9</f>
        <v>0</v>
      </c>
      <c r="FP11" s="41">
        <f>[24]Summary!$I9</f>
        <v>0</v>
      </c>
      <c r="FQ11" s="41">
        <f>[24]Summary!$J9</f>
        <v>108</v>
      </c>
      <c r="FR11" s="43">
        <f>[24]Summary!$K9</f>
        <v>0</v>
      </c>
      <c r="FT11" s="5" t="s">
        <v>75</v>
      </c>
      <c r="FU11" s="41">
        <f>[24]Summary!$H9</f>
        <v>0</v>
      </c>
      <c r="FV11" s="41">
        <f>[24]Summary!$I9</f>
        <v>0</v>
      </c>
      <c r="FW11" s="41">
        <f>[24]Summary!$J9</f>
        <v>108</v>
      </c>
      <c r="FX11" s="43">
        <f>[24]Summary!$K9</f>
        <v>0</v>
      </c>
      <c r="FZ11" s="5" t="s">
        <v>75</v>
      </c>
      <c r="GA11" s="41">
        <f>[24]Summary!$H9</f>
        <v>0</v>
      </c>
      <c r="GB11" s="41">
        <f>[24]Summary!$I9</f>
        <v>0</v>
      </c>
      <c r="GC11" s="41">
        <f>[24]Summary!$J9</f>
        <v>108</v>
      </c>
      <c r="GD11" s="43">
        <f>[24]Summary!$K9</f>
        <v>0</v>
      </c>
      <c r="GF11" s="5" t="s">
        <v>75</v>
      </c>
      <c r="GG11" s="41">
        <f>[24]Summary!$H9</f>
        <v>0</v>
      </c>
      <c r="GH11" s="41">
        <f>[24]Summary!$I9</f>
        <v>0</v>
      </c>
      <c r="GI11" s="41">
        <f>[24]Summary!$J9</f>
        <v>108</v>
      </c>
      <c r="GJ11" s="43">
        <f>[24]Summary!$K9</f>
        <v>0</v>
      </c>
      <c r="GL11" s="5" t="s">
        <v>75</v>
      </c>
      <c r="GM11" s="41">
        <f>[24]Summary!$H9</f>
        <v>0</v>
      </c>
      <c r="GN11" s="41">
        <f>[24]Summary!$I9</f>
        <v>0</v>
      </c>
      <c r="GO11" s="41">
        <f>[24]Summary!$J9</f>
        <v>108</v>
      </c>
      <c r="GP11" s="43">
        <f>[24]Summary!$K9</f>
        <v>0</v>
      </c>
      <c r="GR11" s="5" t="s">
        <v>75</v>
      </c>
      <c r="GS11" s="41">
        <f>[24]Summary!$H9</f>
        <v>0</v>
      </c>
      <c r="GT11" s="41">
        <f>[24]Summary!$I9</f>
        <v>0</v>
      </c>
      <c r="GU11" s="41">
        <f>[24]Summary!$J9</f>
        <v>108</v>
      </c>
      <c r="GV11" s="43">
        <f>[24]Summary!$K9</f>
        <v>0</v>
      </c>
      <c r="GX11" s="5" t="s">
        <v>75</v>
      </c>
      <c r="GY11" s="41">
        <f>[24]Summary!$H9</f>
        <v>0</v>
      </c>
      <c r="GZ11" s="41">
        <f>[24]Summary!$I9</f>
        <v>0</v>
      </c>
      <c r="HA11" s="41">
        <f>[24]Summary!$J9</f>
        <v>108</v>
      </c>
      <c r="HB11" s="43">
        <f>[24]Summary!$K9</f>
        <v>0</v>
      </c>
      <c r="HD11" s="5" t="s">
        <v>75</v>
      </c>
      <c r="HE11" s="41">
        <f>[24]Summary!$H9</f>
        <v>0</v>
      </c>
      <c r="HF11" s="41">
        <f>[24]Summary!$I9</f>
        <v>0</v>
      </c>
      <c r="HG11" s="41">
        <f>[24]Summary!$J9</f>
        <v>108</v>
      </c>
      <c r="HH11" s="43">
        <f>[24]Summary!$K9</f>
        <v>0</v>
      </c>
      <c r="HJ11" s="5" t="s">
        <v>75</v>
      </c>
      <c r="HK11" s="41">
        <f>[24]Summary!$H9</f>
        <v>0</v>
      </c>
      <c r="HL11" s="41">
        <f>[24]Summary!$I9</f>
        <v>0</v>
      </c>
      <c r="HM11" s="41">
        <f>[24]Summary!$J9</f>
        <v>108</v>
      </c>
      <c r="HN11" s="43">
        <f>[24]Summary!$K9</f>
        <v>0</v>
      </c>
      <c r="HP11" s="5" t="s">
        <v>75</v>
      </c>
      <c r="HQ11" s="41">
        <f>[24]Summary!$H9</f>
        <v>0</v>
      </c>
      <c r="HR11" s="41">
        <f>[24]Summary!$I9</f>
        <v>0</v>
      </c>
      <c r="HS11" s="41">
        <f>[24]Summary!$J9</f>
        <v>108</v>
      </c>
      <c r="HT11" s="43">
        <f>[24]Summary!$K9</f>
        <v>0</v>
      </c>
      <c r="HV11" s="5" t="s">
        <v>75</v>
      </c>
      <c r="HW11" s="41">
        <f>[24]Summary!$H9</f>
        <v>0</v>
      </c>
      <c r="HX11" s="41">
        <f>[24]Summary!$I9</f>
        <v>0</v>
      </c>
      <c r="HY11" s="41">
        <f>[24]Summary!$J9</f>
        <v>108</v>
      </c>
      <c r="HZ11" s="43">
        <f>[24]Summary!$K9</f>
        <v>0</v>
      </c>
      <c r="IB11" s="5" t="s">
        <v>75</v>
      </c>
      <c r="IC11" s="41">
        <f>[24]Summary!$H9</f>
        <v>0</v>
      </c>
      <c r="ID11" s="41">
        <f>[24]Summary!$I9</f>
        <v>0</v>
      </c>
      <c r="IE11" s="41">
        <f>[24]Summary!$J9</f>
        <v>108</v>
      </c>
      <c r="IF11" s="43">
        <f>[24]Summary!$K9</f>
        <v>0</v>
      </c>
      <c r="IH11" s="5" t="s">
        <v>75</v>
      </c>
      <c r="II11" s="41">
        <f>[24]Summary!$H9</f>
        <v>0</v>
      </c>
      <c r="IJ11" s="41">
        <f>[24]Summary!$I9</f>
        <v>0</v>
      </c>
      <c r="IK11" s="41">
        <f>[24]Summary!$J9</f>
        <v>108</v>
      </c>
      <c r="IL11" s="43">
        <f>[24]Summary!$K9</f>
        <v>0</v>
      </c>
      <c r="IN11" s="5" t="s">
        <v>75</v>
      </c>
      <c r="IO11" s="41">
        <f>[24]Summary!$H9</f>
        <v>0</v>
      </c>
      <c r="IP11" s="41">
        <f>[24]Summary!$I9</f>
        <v>0</v>
      </c>
      <c r="IQ11" s="41">
        <f>[24]Summary!$J9</f>
        <v>108</v>
      </c>
      <c r="IR11" s="43">
        <f>[24]Summary!$K9</f>
        <v>0</v>
      </c>
      <c r="IT11" s="5" t="s">
        <v>75</v>
      </c>
      <c r="IU11" s="41">
        <f>[24]Summary!$H9</f>
        <v>0</v>
      </c>
      <c r="IV11" s="41">
        <f>[24]Summary!$I9</f>
        <v>0</v>
      </c>
      <c r="IW11" s="41">
        <f>[24]Summary!$J9</f>
        <v>108</v>
      </c>
      <c r="IX11" s="43">
        <f>[24]Summary!$K9</f>
        <v>0</v>
      </c>
      <c r="IZ11" s="5" t="s">
        <v>75</v>
      </c>
      <c r="JA11" s="41">
        <f>[24]Summary!$H9</f>
        <v>0</v>
      </c>
      <c r="JB11" s="41">
        <f>[24]Summary!$I9</f>
        <v>0</v>
      </c>
      <c r="JC11" s="41">
        <f>[24]Summary!$J9</f>
        <v>108</v>
      </c>
      <c r="JD11" s="43">
        <f>[24]Summary!$K9</f>
        <v>0</v>
      </c>
    </row>
    <row r="12" spans="2:264" x14ac:dyDescent="0.25">
      <c r="B12" s="5" t="s">
        <v>76</v>
      </c>
      <c r="C12" s="41">
        <f>[24]Summary!$H10</f>
        <v>0</v>
      </c>
      <c r="D12" s="41">
        <f>[24]Summary!$I10</f>
        <v>-792</v>
      </c>
      <c r="E12" s="41">
        <f>[24]Summary!$J10</f>
        <v>0</v>
      </c>
      <c r="F12" s="43">
        <f>[24]Summary!$K10</f>
        <v>0</v>
      </c>
      <c r="H12" s="5" t="s">
        <v>76</v>
      </c>
      <c r="I12" s="41">
        <f>[24]Summary!$H10</f>
        <v>0</v>
      </c>
      <c r="J12" s="41">
        <f>[24]Summary!$I10</f>
        <v>-792</v>
      </c>
      <c r="K12" s="41">
        <f>[24]Summary!$J10</f>
        <v>0</v>
      </c>
      <c r="L12" s="43">
        <f>[24]Summary!$K10</f>
        <v>0</v>
      </c>
      <c r="N12" s="5" t="s">
        <v>76</v>
      </c>
      <c r="O12" s="41">
        <f>[24]Summary!$H10</f>
        <v>0</v>
      </c>
      <c r="P12" s="41">
        <f>[24]Summary!$I10</f>
        <v>-792</v>
      </c>
      <c r="Q12" s="41">
        <f>[24]Summary!$J10</f>
        <v>0</v>
      </c>
      <c r="R12" s="43">
        <f>[24]Summary!$K10</f>
        <v>0</v>
      </c>
      <c r="T12" s="5" t="s">
        <v>76</v>
      </c>
      <c r="U12" s="41">
        <f>[24]Summary!$H10</f>
        <v>0</v>
      </c>
      <c r="V12" s="41">
        <f>[24]Summary!$I10</f>
        <v>-792</v>
      </c>
      <c r="W12" s="41">
        <f>[24]Summary!$J10</f>
        <v>0</v>
      </c>
      <c r="X12" s="43">
        <f>[24]Summary!$K10</f>
        <v>0</v>
      </c>
      <c r="Z12" s="5" t="s">
        <v>76</v>
      </c>
      <c r="AA12" s="41">
        <f>[24]Summary!$H10</f>
        <v>0</v>
      </c>
      <c r="AB12" s="41">
        <f>[24]Summary!$I10</f>
        <v>-792</v>
      </c>
      <c r="AC12" s="41">
        <f>[24]Summary!$J10</f>
        <v>0</v>
      </c>
      <c r="AD12" s="43">
        <f>[24]Summary!$K10</f>
        <v>0</v>
      </c>
      <c r="AF12" s="5" t="s">
        <v>76</v>
      </c>
      <c r="AG12" s="41">
        <f>[24]Summary!$H10</f>
        <v>0</v>
      </c>
      <c r="AH12" s="41">
        <f>[24]Summary!$I10</f>
        <v>-792</v>
      </c>
      <c r="AI12" s="41">
        <f>[24]Summary!$J10</f>
        <v>0</v>
      </c>
      <c r="AJ12" s="43">
        <f>[24]Summary!$K10</f>
        <v>0</v>
      </c>
      <c r="AL12" s="5" t="s">
        <v>76</v>
      </c>
      <c r="AM12" s="41">
        <f>[24]Summary!$H10</f>
        <v>0</v>
      </c>
      <c r="AN12" s="41">
        <f>[24]Summary!$I10</f>
        <v>-792</v>
      </c>
      <c r="AO12" s="41">
        <f>[24]Summary!$J10</f>
        <v>0</v>
      </c>
      <c r="AP12" s="43">
        <f>[24]Summary!$K10</f>
        <v>0</v>
      </c>
      <c r="AR12" s="5" t="s">
        <v>76</v>
      </c>
      <c r="AS12" s="41">
        <f>[24]Summary!$H10</f>
        <v>0</v>
      </c>
      <c r="AT12" s="41">
        <f>[24]Summary!$I10</f>
        <v>-792</v>
      </c>
      <c r="AU12" s="41">
        <f>[24]Summary!$J10</f>
        <v>0</v>
      </c>
      <c r="AV12" s="43">
        <f>[24]Summary!$K10</f>
        <v>0</v>
      </c>
      <c r="AX12" s="5" t="s">
        <v>76</v>
      </c>
      <c r="AY12" s="41">
        <f>[24]Summary!$H10</f>
        <v>0</v>
      </c>
      <c r="AZ12" s="41">
        <f>[24]Summary!$I10</f>
        <v>-792</v>
      </c>
      <c r="BA12" s="41">
        <f>[24]Summary!$J10</f>
        <v>0</v>
      </c>
      <c r="BB12" s="43">
        <f>[24]Summary!$K10</f>
        <v>0</v>
      </c>
      <c r="BD12" s="5" t="s">
        <v>76</v>
      </c>
      <c r="BE12" s="41">
        <f>[24]Summary!$H10</f>
        <v>0</v>
      </c>
      <c r="BF12" s="41">
        <f>[24]Summary!$I10</f>
        <v>-792</v>
      </c>
      <c r="BG12" s="41">
        <f>[24]Summary!$J10</f>
        <v>0</v>
      </c>
      <c r="BH12" s="43">
        <f>[24]Summary!$K10</f>
        <v>0</v>
      </c>
      <c r="BJ12" s="5" t="s">
        <v>76</v>
      </c>
      <c r="BK12" s="41">
        <f>[24]Summary!$H10</f>
        <v>0</v>
      </c>
      <c r="BL12" s="41">
        <f>[24]Summary!$I10</f>
        <v>-792</v>
      </c>
      <c r="BM12" s="41">
        <f>[24]Summary!$J10</f>
        <v>0</v>
      </c>
      <c r="BN12" s="43">
        <f>[24]Summary!$K10</f>
        <v>0</v>
      </c>
      <c r="BP12" s="5" t="s">
        <v>76</v>
      </c>
      <c r="BQ12" s="41">
        <f>[24]Summary!$H10</f>
        <v>0</v>
      </c>
      <c r="BR12" s="41">
        <f>[24]Summary!$I10</f>
        <v>-792</v>
      </c>
      <c r="BS12" s="41">
        <f>[24]Summary!$J10</f>
        <v>0</v>
      </c>
      <c r="BT12" s="43">
        <f>[24]Summary!$K10</f>
        <v>0</v>
      </c>
      <c r="BV12" s="5" t="s">
        <v>76</v>
      </c>
      <c r="BW12" s="41">
        <f>[24]Summary!$H10</f>
        <v>0</v>
      </c>
      <c r="BX12" s="41">
        <f>[24]Summary!$I10</f>
        <v>-792</v>
      </c>
      <c r="BY12" s="41">
        <f>[24]Summary!$J10</f>
        <v>0</v>
      </c>
      <c r="BZ12" s="43">
        <f>[24]Summary!$K10</f>
        <v>0</v>
      </c>
      <c r="CB12" s="5" t="s">
        <v>76</v>
      </c>
      <c r="CC12" s="41">
        <f>[24]Summary!$H10</f>
        <v>0</v>
      </c>
      <c r="CD12" s="41">
        <f>[24]Summary!$I10</f>
        <v>-792</v>
      </c>
      <c r="CE12" s="41">
        <f>[24]Summary!$J10</f>
        <v>0</v>
      </c>
      <c r="CF12" s="43">
        <f>[24]Summary!$K10</f>
        <v>0</v>
      </c>
      <c r="CH12" s="5" t="s">
        <v>76</v>
      </c>
      <c r="CI12" s="41">
        <f>[24]Summary!$H10</f>
        <v>0</v>
      </c>
      <c r="CJ12" s="41">
        <f>[24]Summary!$I10</f>
        <v>-792</v>
      </c>
      <c r="CK12" s="41">
        <f>[24]Summary!$J10</f>
        <v>0</v>
      </c>
      <c r="CL12" s="43">
        <f>[24]Summary!$K10</f>
        <v>0</v>
      </c>
      <c r="CN12" s="5" t="s">
        <v>76</v>
      </c>
      <c r="CO12" s="41">
        <f>[24]Summary!$H10</f>
        <v>0</v>
      </c>
      <c r="CP12" s="41">
        <f>[24]Summary!$I10</f>
        <v>-792</v>
      </c>
      <c r="CQ12" s="41">
        <f>[24]Summary!$J10</f>
        <v>0</v>
      </c>
      <c r="CR12" s="43">
        <f>[24]Summary!$K10</f>
        <v>0</v>
      </c>
      <c r="CT12" s="5" t="s">
        <v>76</v>
      </c>
      <c r="CU12" s="41">
        <f>[24]Summary!$H10</f>
        <v>0</v>
      </c>
      <c r="CV12" s="41">
        <f>[24]Summary!$I10</f>
        <v>-792</v>
      </c>
      <c r="CW12" s="41">
        <f>[24]Summary!$J10</f>
        <v>0</v>
      </c>
      <c r="CX12" s="43">
        <f>[24]Summary!$K10</f>
        <v>0</v>
      </c>
      <c r="CZ12" s="5" t="s">
        <v>76</v>
      </c>
      <c r="DA12" s="41">
        <f>[24]Summary!$H10</f>
        <v>0</v>
      </c>
      <c r="DB12" s="41">
        <f>[24]Summary!$I10</f>
        <v>-792</v>
      </c>
      <c r="DC12" s="41">
        <f>[24]Summary!$J10</f>
        <v>0</v>
      </c>
      <c r="DD12" s="43">
        <f>[24]Summary!$K10</f>
        <v>0</v>
      </c>
      <c r="DF12" s="5" t="s">
        <v>76</v>
      </c>
      <c r="DG12" s="41">
        <f>[24]Summary!$H10</f>
        <v>0</v>
      </c>
      <c r="DH12" s="41">
        <f>[24]Summary!$I10</f>
        <v>-792</v>
      </c>
      <c r="DI12" s="41">
        <f>[24]Summary!$J10</f>
        <v>0</v>
      </c>
      <c r="DJ12" s="43">
        <f>[24]Summary!$K10</f>
        <v>0</v>
      </c>
      <c r="DL12" s="5" t="s">
        <v>76</v>
      </c>
      <c r="DM12" s="41">
        <f>[24]Summary!$H10</f>
        <v>0</v>
      </c>
      <c r="DN12" s="41">
        <f>[24]Summary!$I10</f>
        <v>-792</v>
      </c>
      <c r="DO12" s="41">
        <f>[24]Summary!$J10</f>
        <v>0</v>
      </c>
      <c r="DP12" s="43">
        <f>[24]Summary!$K10</f>
        <v>0</v>
      </c>
      <c r="DR12" s="5" t="s">
        <v>76</v>
      </c>
      <c r="DS12" s="41">
        <f>[24]Summary!$H10</f>
        <v>0</v>
      </c>
      <c r="DT12" s="41">
        <f>[24]Summary!$I10</f>
        <v>-792</v>
      </c>
      <c r="DU12" s="41">
        <f>[24]Summary!$J10</f>
        <v>0</v>
      </c>
      <c r="DV12" s="43">
        <f>[24]Summary!$K10</f>
        <v>0</v>
      </c>
      <c r="DX12" s="5" t="s">
        <v>76</v>
      </c>
      <c r="DY12" s="41">
        <f>[24]Summary!$H10</f>
        <v>0</v>
      </c>
      <c r="DZ12" s="41">
        <f>[24]Summary!$I10</f>
        <v>-792</v>
      </c>
      <c r="EA12" s="41">
        <f>[24]Summary!$J10</f>
        <v>0</v>
      </c>
      <c r="EB12" s="43">
        <f>[24]Summary!$K10</f>
        <v>0</v>
      </c>
      <c r="ED12" s="5" t="s">
        <v>76</v>
      </c>
      <c r="EE12" s="41">
        <f>[24]Summary!$H10</f>
        <v>0</v>
      </c>
      <c r="EF12" s="41">
        <f>[24]Summary!$I10</f>
        <v>-792</v>
      </c>
      <c r="EG12" s="41">
        <f>[24]Summary!$J10</f>
        <v>0</v>
      </c>
      <c r="EH12" s="43">
        <f>[24]Summary!$K10</f>
        <v>0</v>
      </c>
      <c r="EJ12" s="5" t="s">
        <v>76</v>
      </c>
      <c r="EK12" s="41">
        <f>[24]Summary!$H10</f>
        <v>0</v>
      </c>
      <c r="EL12" s="41">
        <f>[24]Summary!$I10</f>
        <v>-792</v>
      </c>
      <c r="EM12" s="41">
        <f>[24]Summary!$J10</f>
        <v>0</v>
      </c>
      <c r="EN12" s="43">
        <f>[24]Summary!$K10</f>
        <v>0</v>
      </c>
      <c r="EP12" s="5" t="s">
        <v>76</v>
      </c>
      <c r="EQ12" s="41">
        <f>[24]Summary!$H10</f>
        <v>0</v>
      </c>
      <c r="ER12" s="41">
        <f>[24]Summary!$I10</f>
        <v>-792</v>
      </c>
      <c r="ES12" s="41">
        <f>[24]Summary!$J10</f>
        <v>0</v>
      </c>
      <c r="ET12" s="43">
        <f>[24]Summary!$K10</f>
        <v>0</v>
      </c>
      <c r="EV12" s="5" t="s">
        <v>76</v>
      </c>
      <c r="EW12" s="41">
        <f>[24]Summary!$H10</f>
        <v>0</v>
      </c>
      <c r="EX12" s="41">
        <f>[24]Summary!$I10</f>
        <v>-792</v>
      </c>
      <c r="EY12" s="41">
        <f>[24]Summary!$J10</f>
        <v>0</v>
      </c>
      <c r="EZ12" s="43">
        <f>[24]Summary!$K10</f>
        <v>0</v>
      </c>
      <c r="FB12" s="5" t="s">
        <v>76</v>
      </c>
      <c r="FC12" s="41">
        <f>[24]Summary!$H10</f>
        <v>0</v>
      </c>
      <c r="FD12" s="41">
        <f>[24]Summary!$I10</f>
        <v>-792</v>
      </c>
      <c r="FE12" s="41">
        <f>[24]Summary!$J10</f>
        <v>0</v>
      </c>
      <c r="FF12" s="43">
        <f>[24]Summary!$K10</f>
        <v>0</v>
      </c>
      <c r="FH12" s="5" t="s">
        <v>76</v>
      </c>
      <c r="FI12" s="41">
        <f>[24]Summary!$H10</f>
        <v>0</v>
      </c>
      <c r="FJ12" s="41">
        <f>[24]Summary!$I10</f>
        <v>-792</v>
      </c>
      <c r="FK12" s="41">
        <f>[24]Summary!$J10</f>
        <v>0</v>
      </c>
      <c r="FL12" s="43">
        <f>[24]Summary!$K10</f>
        <v>0</v>
      </c>
      <c r="FN12" s="5" t="s">
        <v>76</v>
      </c>
      <c r="FO12" s="41">
        <f>[24]Summary!$H10</f>
        <v>0</v>
      </c>
      <c r="FP12" s="41">
        <f>[24]Summary!$I10</f>
        <v>-792</v>
      </c>
      <c r="FQ12" s="41">
        <f>[24]Summary!$J10</f>
        <v>0</v>
      </c>
      <c r="FR12" s="43">
        <f>[24]Summary!$K10</f>
        <v>0</v>
      </c>
      <c r="FT12" s="5" t="s">
        <v>76</v>
      </c>
      <c r="FU12" s="41">
        <f>[24]Summary!$H10</f>
        <v>0</v>
      </c>
      <c r="FV12" s="41">
        <f>[24]Summary!$I10</f>
        <v>-792</v>
      </c>
      <c r="FW12" s="41">
        <f>[24]Summary!$J10</f>
        <v>0</v>
      </c>
      <c r="FX12" s="43">
        <f>[24]Summary!$K10</f>
        <v>0</v>
      </c>
      <c r="FZ12" s="5" t="s">
        <v>76</v>
      </c>
      <c r="GA12" s="41">
        <f>[24]Summary!$H10</f>
        <v>0</v>
      </c>
      <c r="GB12" s="41">
        <f>[24]Summary!$I10</f>
        <v>-792</v>
      </c>
      <c r="GC12" s="41">
        <f>[24]Summary!$J10</f>
        <v>0</v>
      </c>
      <c r="GD12" s="43">
        <f>[24]Summary!$K10</f>
        <v>0</v>
      </c>
      <c r="GF12" s="5" t="s">
        <v>76</v>
      </c>
      <c r="GG12" s="41">
        <f>[24]Summary!$H10</f>
        <v>0</v>
      </c>
      <c r="GH12" s="41">
        <f>[24]Summary!$I10</f>
        <v>-792</v>
      </c>
      <c r="GI12" s="41">
        <f>[24]Summary!$J10</f>
        <v>0</v>
      </c>
      <c r="GJ12" s="43">
        <f>[24]Summary!$K10</f>
        <v>0</v>
      </c>
      <c r="GL12" s="5" t="s">
        <v>76</v>
      </c>
      <c r="GM12" s="41">
        <f>[24]Summary!$H10</f>
        <v>0</v>
      </c>
      <c r="GN12" s="41">
        <f>[24]Summary!$I10</f>
        <v>-792</v>
      </c>
      <c r="GO12" s="41">
        <f>[24]Summary!$J10</f>
        <v>0</v>
      </c>
      <c r="GP12" s="43">
        <f>[24]Summary!$K10</f>
        <v>0</v>
      </c>
      <c r="GR12" s="5" t="s">
        <v>76</v>
      </c>
      <c r="GS12" s="41">
        <f>[24]Summary!$H10</f>
        <v>0</v>
      </c>
      <c r="GT12" s="41">
        <f>[24]Summary!$I10</f>
        <v>-792</v>
      </c>
      <c r="GU12" s="41">
        <f>[24]Summary!$J10</f>
        <v>0</v>
      </c>
      <c r="GV12" s="43">
        <f>[24]Summary!$K10</f>
        <v>0</v>
      </c>
      <c r="GX12" s="5" t="s">
        <v>76</v>
      </c>
      <c r="GY12" s="41">
        <f>[24]Summary!$H10</f>
        <v>0</v>
      </c>
      <c r="GZ12" s="41">
        <f>[24]Summary!$I10</f>
        <v>-792</v>
      </c>
      <c r="HA12" s="41">
        <f>[24]Summary!$J10</f>
        <v>0</v>
      </c>
      <c r="HB12" s="43">
        <f>[24]Summary!$K10</f>
        <v>0</v>
      </c>
      <c r="HD12" s="5" t="s">
        <v>76</v>
      </c>
      <c r="HE12" s="41">
        <f>[24]Summary!$H10</f>
        <v>0</v>
      </c>
      <c r="HF12" s="41">
        <f>[24]Summary!$I10</f>
        <v>-792</v>
      </c>
      <c r="HG12" s="41">
        <f>[24]Summary!$J10</f>
        <v>0</v>
      </c>
      <c r="HH12" s="43">
        <f>[24]Summary!$K10</f>
        <v>0</v>
      </c>
      <c r="HJ12" s="5" t="s">
        <v>76</v>
      </c>
      <c r="HK12" s="41">
        <f>[24]Summary!$H10</f>
        <v>0</v>
      </c>
      <c r="HL12" s="41">
        <f>[24]Summary!$I10</f>
        <v>-792</v>
      </c>
      <c r="HM12" s="41">
        <f>[24]Summary!$J10</f>
        <v>0</v>
      </c>
      <c r="HN12" s="43">
        <f>[24]Summary!$K10</f>
        <v>0</v>
      </c>
      <c r="HP12" s="5" t="s">
        <v>76</v>
      </c>
      <c r="HQ12" s="41">
        <f>[24]Summary!$H10</f>
        <v>0</v>
      </c>
      <c r="HR12" s="41">
        <f>[24]Summary!$I10</f>
        <v>-792</v>
      </c>
      <c r="HS12" s="41">
        <f>[24]Summary!$J10</f>
        <v>0</v>
      </c>
      <c r="HT12" s="43">
        <f>[24]Summary!$K10</f>
        <v>0</v>
      </c>
      <c r="HV12" s="5" t="s">
        <v>76</v>
      </c>
      <c r="HW12" s="41">
        <f>[24]Summary!$H10</f>
        <v>0</v>
      </c>
      <c r="HX12" s="41">
        <f>[24]Summary!$I10</f>
        <v>-792</v>
      </c>
      <c r="HY12" s="41">
        <f>[24]Summary!$J10</f>
        <v>0</v>
      </c>
      <c r="HZ12" s="43">
        <f>[24]Summary!$K10</f>
        <v>0</v>
      </c>
      <c r="IB12" s="5" t="s">
        <v>76</v>
      </c>
      <c r="IC12" s="41">
        <f>[24]Summary!$H10</f>
        <v>0</v>
      </c>
      <c r="ID12" s="41">
        <f>[24]Summary!$I10</f>
        <v>-792</v>
      </c>
      <c r="IE12" s="41">
        <f>[24]Summary!$J10</f>
        <v>0</v>
      </c>
      <c r="IF12" s="43">
        <f>[24]Summary!$K10</f>
        <v>0</v>
      </c>
      <c r="IH12" s="5" t="s">
        <v>76</v>
      </c>
      <c r="II12" s="41">
        <f>[24]Summary!$H10</f>
        <v>0</v>
      </c>
      <c r="IJ12" s="41">
        <f>[24]Summary!$I10</f>
        <v>-792</v>
      </c>
      <c r="IK12" s="41">
        <f>[24]Summary!$J10</f>
        <v>0</v>
      </c>
      <c r="IL12" s="43">
        <f>[24]Summary!$K10</f>
        <v>0</v>
      </c>
      <c r="IN12" s="5" t="s">
        <v>76</v>
      </c>
      <c r="IO12" s="41">
        <f>[24]Summary!$H10</f>
        <v>0</v>
      </c>
      <c r="IP12" s="41">
        <f>[24]Summary!$I10</f>
        <v>-792</v>
      </c>
      <c r="IQ12" s="41">
        <f>[24]Summary!$J10</f>
        <v>0</v>
      </c>
      <c r="IR12" s="43">
        <f>[24]Summary!$K10</f>
        <v>0</v>
      </c>
      <c r="IT12" s="5" t="s">
        <v>76</v>
      </c>
      <c r="IU12" s="41">
        <f>[24]Summary!$H10</f>
        <v>0</v>
      </c>
      <c r="IV12" s="41">
        <f>[24]Summary!$I10</f>
        <v>-792</v>
      </c>
      <c r="IW12" s="41">
        <f>[24]Summary!$J10</f>
        <v>0</v>
      </c>
      <c r="IX12" s="43">
        <f>[24]Summary!$K10</f>
        <v>0</v>
      </c>
      <c r="IZ12" s="5" t="s">
        <v>76</v>
      </c>
      <c r="JA12" s="41">
        <f>[24]Summary!$H10</f>
        <v>0</v>
      </c>
      <c r="JB12" s="41">
        <f>[24]Summary!$I10</f>
        <v>-792</v>
      </c>
      <c r="JC12" s="41">
        <f>[24]Summary!$J10</f>
        <v>0</v>
      </c>
      <c r="JD12" s="43">
        <f>[24]Summary!$K10</f>
        <v>0</v>
      </c>
    </row>
    <row r="13" spans="2:264" ht="30" x14ac:dyDescent="0.25">
      <c r="B13" s="5" t="s">
        <v>77</v>
      </c>
      <c r="C13" s="41">
        <f>[24]Summary!$H11</f>
        <v>0</v>
      </c>
      <c r="D13" s="41">
        <f>[24]Summary!$I11</f>
        <v>60</v>
      </c>
      <c r="E13" s="41">
        <f>[24]Summary!$J11</f>
        <v>0</v>
      </c>
      <c r="F13" s="43">
        <f>[24]Summary!$K11</f>
        <v>0</v>
      </c>
      <c r="H13" s="5" t="s">
        <v>77</v>
      </c>
      <c r="I13" s="41">
        <f>[24]Summary!$H11</f>
        <v>0</v>
      </c>
      <c r="J13" s="41">
        <f>[24]Summary!$I11</f>
        <v>60</v>
      </c>
      <c r="K13" s="41">
        <f>[24]Summary!$J11</f>
        <v>0</v>
      </c>
      <c r="L13" s="43">
        <f>[24]Summary!$K11</f>
        <v>0</v>
      </c>
      <c r="N13" s="5" t="s">
        <v>77</v>
      </c>
      <c r="O13" s="41">
        <f>[24]Summary!$H11</f>
        <v>0</v>
      </c>
      <c r="P13" s="41">
        <f>[24]Summary!$I11</f>
        <v>60</v>
      </c>
      <c r="Q13" s="41">
        <f>[24]Summary!$J11</f>
        <v>0</v>
      </c>
      <c r="R13" s="43">
        <f>[24]Summary!$K11</f>
        <v>0</v>
      </c>
      <c r="T13" s="5" t="s">
        <v>77</v>
      </c>
      <c r="U13" s="41">
        <f>[24]Summary!$H11</f>
        <v>0</v>
      </c>
      <c r="V13" s="41">
        <f>[24]Summary!$I11</f>
        <v>60</v>
      </c>
      <c r="W13" s="41">
        <f>[24]Summary!$J11</f>
        <v>0</v>
      </c>
      <c r="X13" s="43">
        <f>[24]Summary!$K11</f>
        <v>0</v>
      </c>
      <c r="Z13" s="5" t="s">
        <v>77</v>
      </c>
      <c r="AA13" s="41">
        <f>[24]Summary!$H11</f>
        <v>0</v>
      </c>
      <c r="AB13" s="41">
        <f>[24]Summary!$I11</f>
        <v>60</v>
      </c>
      <c r="AC13" s="41">
        <f>[24]Summary!$J11</f>
        <v>0</v>
      </c>
      <c r="AD13" s="43">
        <f>[24]Summary!$K11</f>
        <v>0</v>
      </c>
      <c r="AF13" s="5" t="s">
        <v>77</v>
      </c>
      <c r="AG13" s="41">
        <f>[24]Summary!$H11</f>
        <v>0</v>
      </c>
      <c r="AH13" s="41">
        <f>[24]Summary!$I11</f>
        <v>60</v>
      </c>
      <c r="AI13" s="41">
        <f>[24]Summary!$J11</f>
        <v>0</v>
      </c>
      <c r="AJ13" s="43">
        <f>[24]Summary!$K11</f>
        <v>0</v>
      </c>
      <c r="AL13" s="5" t="s">
        <v>77</v>
      </c>
      <c r="AM13" s="41">
        <f>[24]Summary!$H11</f>
        <v>0</v>
      </c>
      <c r="AN13" s="41">
        <f>[24]Summary!$I11</f>
        <v>60</v>
      </c>
      <c r="AO13" s="41">
        <f>[24]Summary!$J11</f>
        <v>0</v>
      </c>
      <c r="AP13" s="43">
        <f>[24]Summary!$K11</f>
        <v>0</v>
      </c>
      <c r="AR13" s="5" t="s">
        <v>77</v>
      </c>
      <c r="AS13" s="41">
        <f>[24]Summary!$H11</f>
        <v>0</v>
      </c>
      <c r="AT13" s="41">
        <f>[24]Summary!$I11</f>
        <v>60</v>
      </c>
      <c r="AU13" s="41">
        <f>[24]Summary!$J11</f>
        <v>0</v>
      </c>
      <c r="AV13" s="43">
        <f>[24]Summary!$K11</f>
        <v>0</v>
      </c>
      <c r="AX13" s="5" t="s">
        <v>77</v>
      </c>
      <c r="AY13" s="41">
        <f>[24]Summary!$H11</f>
        <v>0</v>
      </c>
      <c r="AZ13" s="41">
        <f>[24]Summary!$I11</f>
        <v>60</v>
      </c>
      <c r="BA13" s="41">
        <f>[24]Summary!$J11</f>
        <v>0</v>
      </c>
      <c r="BB13" s="43">
        <f>[24]Summary!$K11</f>
        <v>0</v>
      </c>
      <c r="BD13" s="5" t="s">
        <v>77</v>
      </c>
      <c r="BE13" s="41">
        <f>[24]Summary!$H11</f>
        <v>0</v>
      </c>
      <c r="BF13" s="41">
        <f>[24]Summary!$I11</f>
        <v>60</v>
      </c>
      <c r="BG13" s="41">
        <f>[24]Summary!$J11</f>
        <v>0</v>
      </c>
      <c r="BH13" s="43">
        <f>[24]Summary!$K11</f>
        <v>0</v>
      </c>
      <c r="BJ13" s="5" t="s">
        <v>77</v>
      </c>
      <c r="BK13" s="41">
        <f>[24]Summary!$H11</f>
        <v>0</v>
      </c>
      <c r="BL13" s="41">
        <f>[24]Summary!$I11</f>
        <v>60</v>
      </c>
      <c r="BM13" s="41">
        <f>[24]Summary!$J11</f>
        <v>0</v>
      </c>
      <c r="BN13" s="43">
        <f>[24]Summary!$K11</f>
        <v>0</v>
      </c>
      <c r="BP13" s="5" t="s">
        <v>77</v>
      </c>
      <c r="BQ13" s="41">
        <f>[24]Summary!$H11</f>
        <v>0</v>
      </c>
      <c r="BR13" s="41">
        <f>[24]Summary!$I11</f>
        <v>60</v>
      </c>
      <c r="BS13" s="41">
        <f>[24]Summary!$J11</f>
        <v>0</v>
      </c>
      <c r="BT13" s="43">
        <f>[24]Summary!$K11</f>
        <v>0</v>
      </c>
      <c r="BV13" s="5" t="s">
        <v>77</v>
      </c>
      <c r="BW13" s="41">
        <f>[24]Summary!$H11</f>
        <v>0</v>
      </c>
      <c r="BX13" s="41">
        <f>[24]Summary!$I11</f>
        <v>60</v>
      </c>
      <c r="BY13" s="41">
        <f>[24]Summary!$J11</f>
        <v>0</v>
      </c>
      <c r="BZ13" s="43">
        <f>[24]Summary!$K11</f>
        <v>0</v>
      </c>
      <c r="CB13" s="5" t="s">
        <v>77</v>
      </c>
      <c r="CC13" s="41">
        <f>[24]Summary!$H11</f>
        <v>0</v>
      </c>
      <c r="CD13" s="41">
        <f>[24]Summary!$I11</f>
        <v>60</v>
      </c>
      <c r="CE13" s="41">
        <f>[24]Summary!$J11</f>
        <v>0</v>
      </c>
      <c r="CF13" s="43">
        <f>[24]Summary!$K11</f>
        <v>0</v>
      </c>
      <c r="CH13" s="5" t="s">
        <v>77</v>
      </c>
      <c r="CI13" s="41">
        <f>[24]Summary!$H11</f>
        <v>0</v>
      </c>
      <c r="CJ13" s="41">
        <f>[24]Summary!$I11</f>
        <v>60</v>
      </c>
      <c r="CK13" s="41">
        <f>[24]Summary!$J11</f>
        <v>0</v>
      </c>
      <c r="CL13" s="43">
        <f>[24]Summary!$K11</f>
        <v>0</v>
      </c>
      <c r="CN13" s="5" t="s">
        <v>77</v>
      </c>
      <c r="CO13" s="41">
        <f>[24]Summary!$H11</f>
        <v>0</v>
      </c>
      <c r="CP13" s="41">
        <f>[24]Summary!$I11</f>
        <v>60</v>
      </c>
      <c r="CQ13" s="41">
        <f>[24]Summary!$J11</f>
        <v>0</v>
      </c>
      <c r="CR13" s="43">
        <f>[24]Summary!$K11</f>
        <v>0</v>
      </c>
      <c r="CT13" s="5" t="s">
        <v>77</v>
      </c>
      <c r="CU13" s="41">
        <f>[24]Summary!$H11</f>
        <v>0</v>
      </c>
      <c r="CV13" s="41">
        <f>[24]Summary!$I11</f>
        <v>60</v>
      </c>
      <c r="CW13" s="41">
        <f>[24]Summary!$J11</f>
        <v>0</v>
      </c>
      <c r="CX13" s="43">
        <f>[24]Summary!$K11</f>
        <v>0</v>
      </c>
      <c r="CZ13" s="5" t="s">
        <v>77</v>
      </c>
      <c r="DA13" s="41">
        <f>[24]Summary!$H11</f>
        <v>0</v>
      </c>
      <c r="DB13" s="41">
        <f>[24]Summary!$I11</f>
        <v>60</v>
      </c>
      <c r="DC13" s="41">
        <f>[24]Summary!$J11</f>
        <v>0</v>
      </c>
      <c r="DD13" s="43">
        <f>[24]Summary!$K11</f>
        <v>0</v>
      </c>
      <c r="DF13" s="5" t="s">
        <v>77</v>
      </c>
      <c r="DG13" s="41">
        <f>[24]Summary!$H11</f>
        <v>0</v>
      </c>
      <c r="DH13" s="41">
        <f>[24]Summary!$I11</f>
        <v>60</v>
      </c>
      <c r="DI13" s="41">
        <f>[24]Summary!$J11</f>
        <v>0</v>
      </c>
      <c r="DJ13" s="43">
        <f>[24]Summary!$K11</f>
        <v>0</v>
      </c>
      <c r="DL13" s="5" t="s">
        <v>77</v>
      </c>
      <c r="DM13" s="41">
        <f>[24]Summary!$H11</f>
        <v>0</v>
      </c>
      <c r="DN13" s="41">
        <f>[24]Summary!$I11</f>
        <v>60</v>
      </c>
      <c r="DO13" s="41">
        <f>[24]Summary!$J11</f>
        <v>0</v>
      </c>
      <c r="DP13" s="43">
        <f>[24]Summary!$K11</f>
        <v>0</v>
      </c>
      <c r="DR13" s="5" t="s">
        <v>77</v>
      </c>
      <c r="DS13" s="41">
        <f>[24]Summary!$H11</f>
        <v>0</v>
      </c>
      <c r="DT13" s="41">
        <f>[24]Summary!$I11</f>
        <v>60</v>
      </c>
      <c r="DU13" s="41">
        <f>[24]Summary!$J11</f>
        <v>0</v>
      </c>
      <c r="DV13" s="43">
        <f>[24]Summary!$K11</f>
        <v>0</v>
      </c>
      <c r="DX13" s="5" t="s">
        <v>77</v>
      </c>
      <c r="DY13" s="41">
        <f>[24]Summary!$H11</f>
        <v>0</v>
      </c>
      <c r="DZ13" s="41">
        <f>[24]Summary!$I11</f>
        <v>60</v>
      </c>
      <c r="EA13" s="41">
        <f>[24]Summary!$J11</f>
        <v>0</v>
      </c>
      <c r="EB13" s="43">
        <f>[24]Summary!$K11</f>
        <v>0</v>
      </c>
      <c r="ED13" s="5" t="s">
        <v>77</v>
      </c>
      <c r="EE13" s="41">
        <f>[24]Summary!$H11</f>
        <v>0</v>
      </c>
      <c r="EF13" s="41">
        <f>[24]Summary!$I11</f>
        <v>60</v>
      </c>
      <c r="EG13" s="41">
        <f>[24]Summary!$J11</f>
        <v>0</v>
      </c>
      <c r="EH13" s="43">
        <f>[24]Summary!$K11</f>
        <v>0</v>
      </c>
      <c r="EJ13" s="5" t="s">
        <v>77</v>
      </c>
      <c r="EK13" s="41">
        <f>[24]Summary!$H11</f>
        <v>0</v>
      </c>
      <c r="EL13" s="41">
        <f>[24]Summary!$I11</f>
        <v>60</v>
      </c>
      <c r="EM13" s="41">
        <f>[24]Summary!$J11</f>
        <v>0</v>
      </c>
      <c r="EN13" s="43">
        <f>[24]Summary!$K11</f>
        <v>0</v>
      </c>
      <c r="EP13" s="5" t="s">
        <v>77</v>
      </c>
      <c r="EQ13" s="41">
        <f>[24]Summary!$H11</f>
        <v>0</v>
      </c>
      <c r="ER13" s="41">
        <f>[24]Summary!$I11</f>
        <v>60</v>
      </c>
      <c r="ES13" s="41">
        <f>[24]Summary!$J11</f>
        <v>0</v>
      </c>
      <c r="ET13" s="43">
        <f>[24]Summary!$K11</f>
        <v>0</v>
      </c>
      <c r="EV13" s="5" t="s">
        <v>77</v>
      </c>
      <c r="EW13" s="41">
        <f>[24]Summary!$H11</f>
        <v>0</v>
      </c>
      <c r="EX13" s="41">
        <f>[24]Summary!$I11</f>
        <v>60</v>
      </c>
      <c r="EY13" s="41">
        <f>[24]Summary!$J11</f>
        <v>0</v>
      </c>
      <c r="EZ13" s="43">
        <f>[24]Summary!$K11</f>
        <v>0</v>
      </c>
      <c r="FB13" s="5" t="s">
        <v>77</v>
      </c>
      <c r="FC13" s="41">
        <f>[24]Summary!$H11</f>
        <v>0</v>
      </c>
      <c r="FD13" s="41">
        <f>[24]Summary!$I11</f>
        <v>60</v>
      </c>
      <c r="FE13" s="41">
        <f>[24]Summary!$J11</f>
        <v>0</v>
      </c>
      <c r="FF13" s="43">
        <f>[24]Summary!$K11</f>
        <v>0</v>
      </c>
      <c r="FH13" s="5" t="s">
        <v>77</v>
      </c>
      <c r="FI13" s="41">
        <f>[24]Summary!$H11</f>
        <v>0</v>
      </c>
      <c r="FJ13" s="41">
        <f>[24]Summary!$I11</f>
        <v>60</v>
      </c>
      <c r="FK13" s="41">
        <f>[24]Summary!$J11</f>
        <v>0</v>
      </c>
      <c r="FL13" s="43">
        <f>[24]Summary!$K11</f>
        <v>0</v>
      </c>
      <c r="FN13" s="5" t="s">
        <v>77</v>
      </c>
      <c r="FO13" s="41">
        <f>[24]Summary!$H11</f>
        <v>0</v>
      </c>
      <c r="FP13" s="41">
        <f>[24]Summary!$I11</f>
        <v>60</v>
      </c>
      <c r="FQ13" s="41">
        <f>[24]Summary!$J11</f>
        <v>0</v>
      </c>
      <c r="FR13" s="43">
        <f>[24]Summary!$K11</f>
        <v>0</v>
      </c>
      <c r="FT13" s="5" t="s">
        <v>77</v>
      </c>
      <c r="FU13" s="41">
        <f>[24]Summary!$H11</f>
        <v>0</v>
      </c>
      <c r="FV13" s="41">
        <f>[24]Summary!$I11</f>
        <v>60</v>
      </c>
      <c r="FW13" s="41">
        <f>[24]Summary!$J11</f>
        <v>0</v>
      </c>
      <c r="FX13" s="43">
        <f>[24]Summary!$K11</f>
        <v>0</v>
      </c>
      <c r="FZ13" s="5" t="s">
        <v>77</v>
      </c>
      <c r="GA13" s="41">
        <f>[24]Summary!$H11</f>
        <v>0</v>
      </c>
      <c r="GB13" s="41">
        <f>[24]Summary!$I11</f>
        <v>60</v>
      </c>
      <c r="GC13" s="41">
        <f>[24]Summary!$J11</f>
        <v>0</v>
      </c>
      <c r="GD13" s="43">
        <f>[24]Summary!$K11</f>
        <v>0</v>
      </c>
      <c r="GF13" s="5" t="s">
        <v>77</v>
      </c>
      <c r="GG13" s="41">
        <f>[24]Summary!$H11</f>
        <v>0</v>
      </c>
      <c r="GH13" s="41">
        <f>[24]Summary!$I11</f>
        <v>60</v>
      </c>
      <c r="GI13" s="41">
        <f>[24]Summary!$J11</f>
        <v>0</v>
      </c>
      <c r="GJ13" s="43">
        <f>[24]Summary!$K11</f>
        <v>0</v>
      </c>
      <c r="GL13" s="5" t="s">
        <v>77</v>
      </c>
      <c r="GM13" s="41">
        <f>[24]Summary!$H11</f>
        <v>0</v>
      </c>
      <c r="GN13" s="41">
        <f>[24]Summary!$I11</f>
        <v>60</v>
      </c>
      <c r="GO13" s="41">
        <f>[24]Summary!$J11</f>
        <v>0</v>
      </c>
      <c r="GP13" s="43">
        <f>[24]Summary!$K11</f>
        <v>0</v>
      </c>
      <c r="GR13" s="5" t="s">
        <v>77</v>
      </c>
      <c r="GS13" s="41">
        <f>[24]Summary!$H11</f>
        <v>0</v>
      </c>
      <c r="GT13" s="41">
        <f>[24]Summary!$I11</f>
        <v>60</v>
      </c>
      <c r="GU13" s="41">
        <f>[24]Summary!$J11</f>
        <v>0</v>
      </c>
      <c r="GV13" s="43">
        <f>[24]Summary!$K11</f>
        <v>0</v>
      </c>
      <c r="GX13" s="5" t="s">
        <v>77</v>
      </c>
      <c r="GY13" s="41">
        <f>[24]Summary!$H11</f>
        <v>0</v>
      </c>
      <c r="GZ13" s="41">
        <f>[24]Summary!$I11</f>
        <v>60</v>
      </c>
      <c r="HA13" s="41">
        <f>[24]Summary!$J11</f>
        <v>0</v>
      </c>
      <c r="HB13" s="43">
        <f>[24]Summary!$K11</f>
        <v>0</v>
      </c>
      <c r="HD13" s="5" t="s">
        <v>77</v>
      </c>
      <c r="HE13" s="41">
        <f>[24]Summary!$H11</f>
        <v>0</v>
      </c>
      <c r="HF13" s="41">
        <f>[24]Summary!$I11</f>
        <v>60</v>
      </c>
      <c r="HG13" s="41">
        <f>[24]Summary!$J11</f>
        <v>0</v>
      </c>
      <c r="HH13" s="43">
        <f>[24]Summary!$K11</f>
        <v>0</v>
      </c>
      <c r="HJ13" s="5" t="s">
        <v>77</v>
      </c>
      <c r="HK13" s="41">
        <f>[24]Summary!$H11</f>
        <v>0</v>
      </c>
      <c r="HL13" s="41">
        <f>[24]Summary!$I11</f>
        <v>60</v>
      </c>
      <c r="HM13" s="41">
        <f>[24]Summary!$J11</f>
        <v>0</v>
      </c>
      <c r="HN13" s="43">
        <f>[24]Summary!$K11</f>
        <v>0</v>
      </c>
      <c r="HP13" s="5" t="s">
        <v>77</v>
      </c>
      <c r="HQ13" s="41">
        <f>[24]Summary!$H11</f>
        <v>0</v>
      </c>
      <c r="HR13" s="41">
        <f>[24]Summary!$I11</f>
        <v>60</v>
      </c>
      <c r="HS13" s="41">
        <f>[24]Summary!$J11</f>
        <v>0</v>
      </c>
      <c r="HT13" s="43">
        <f>[24]Summary!$K11</f>
        <v>0</v>
      </c>
      <c r="HV13" s="5" t="s">
        <v>77</v>
      </c>
      <c r="HW13" s="41">
        <f>[24]Summary!$H11</f>
        <v>0</v>
      </c>
      <c r="HX13" s="41">
        <f>[24]Summary!$I11</f>
        <v>60</v>
      </c>
      <c r="HY13" s="41">
        <f>[24]Summary!$J11</f>
        <v>0</v>
      </c>
      <c r="HZ13" s="43">
        <f>[24]Summary!$K11</f>
        <v>0</v>
      </c>
      <c r="IB13" s="5" t="s">
        <v>77</v>
      </c>
      <c r="IC13" s="41">
        <f>[24]Summary!$H11</f>
        <v>0</v>
      </c>
      <c r="ID13" s="41">
        <f>[24]Summary!$I11</f>
        <v>60</v>
      </c>
      <c r="IE13" s="41">
        <f>[24]Summary!$J11</f>
        <v>0</v>
      </c>
      <c r="IF13" s="43">
        <f>[24]Summary!$K11</f>
        <v>0</v>
      </c>
      <c r="IH13" s="5" t="s">
        <v>77</v>
      </c>
      <c r="II13" s="41">
        <f>[24]Summary!$H11</f>
        <v>0</v>
      </c>
      <c r="IJ13" s="41">
        <f>[24]Summary!$I11</f>
        <v>60</v>
      </c>
      <c r="IK13" s="41">
        <f>[24]Summary!$J11</f>
        <v>0</v>
      </c>
      <c r="IL13" s="43">
        <f>[24]Summary!$K11</f>
        <v>0</v>
      </c>
      <c r="IN13" s="5" t="s">
        <v>77</v>
      </c>
      <c r="IO13" s="41">
        <f>[24]Summary!$H11</f>
        <v>0</v>
      </c>
      <c r="IP13" s="41">
        <f>[24]Summary!$I11</f>
        <v>60</v>
      </c>
      <c r="IQ13" s="41">
        <f>[24]Summary!$J11</f>
        <v>0</v>
      </c>
      <c r="IR13" s="43">
        <f>[24]Summary!$K11</f>
        <v>0</v>
      </c>
      <c r="IT13" s="5" t="s">
        <v>77</v>
      </c>
      <c r="IU13" s="41">
        <f>[24]Summary!$H11</f>
        <v>0</v>
      </c>
      <c r="IV13" s="41">
        <f>[24]Summary!$I11</f>
        <v>60</v>
      </c>
      <c r="IW13" s="41">
        <f>[24]Summary!$J11</f>
        <v>0</v>
      </c>
      <c r="IX13" s="43">
        <f>[24]Summary!$K11</f>
        <v>0</v>
      </c>
      <c r="IZ13" s="5" t="s">
        <v>77</v>
      </c>
      <c r="JA13" s="41">
        <f>[24]Summary!$H11</f>
        <v>0</v>
      </c>
      <c r="JB13" s="41">
        <f>[24]Summary!$I11</f>
        <v>60</v>
      </c>
      <c r="JC13" s="41">
        <f>[24]Summary!$J11</f>
        <v>0</v>
      </c>
      <c r="JD13" s="43">
        <f>[24]Summary!$K11</f>
        <v>0</v>
      </c>
    </row>
    <row r="14" spans="2:264" ht="30" x14ac:dyDescent="0.25">
      <c r="B14" s="5" t="s">
        <v>54</v>
      </c>
      <c r="C14" s="41">
        <f>[24]Summary!$H12</f>
        <v>0</v>
      </c>
      <c r="D14" s="41">
        <f>[24]Summary!$I12</f>
        <v>0</v>
      </c>
      <c r="E14" s="41">
        <f>[24]Summary!$J12</f>
        <v>0</v>
      </c>
      <c r="F14" s="56">
        <f>[24]Summary!$K12</f>
        <v>72</v>
      </c>
      <c r="H14" s="5" t="s">
        <v>54</v>
      </c>
      <c r="I14" s="41">
        <f>[24]Summary!$H12</f>
        <v>0</v>
      </c>
      <c r="J14" s="41">
        <f>[24]Summary!$I12</f>
        <v>0</v>
      </c>
      <c r="K14" s="41">
        <f>[24]Summary!$J12</f>
        <v>0</v>
      </c>
      <c r="L14" s="56">
        <f>[24]Summary!$K12</f>
        <v>72</v>
      </c>
      <c r="N14" s="5" t="s">
        <v>54</v>
      </c>
      <c r="O14" s="41">
        <f>[24]Summary!$H12</f>
        <v>0</v>
      </c>
      <c r="P14" s="41">
        <f>[24]Summary!$I12</f>
        <v>0</v>
      </c>
      <c r="Q14" s="41">
        <f>[24]Summary!$J12</f>
        <v>0</v>
      </c>
      <c r="R14" s="56">
        <f>[24]Summary!$K12</f>
        <v>72</v>
      </c>
      <c r="T14" s="5" t="s">
        <v>54</v>
      </c>
      <c r="U14" s="41">
        <f>[24]Summary!$H12</f>
        <v>0</v>
      </c>
      <c r="V14" s="41">
        <f>[24]Summary!$I12</f>
        <v>0</v>
      </c>
      <c r="W14" s="41">
        <f>[24]Summary!$J12</f>
        <v>0</v>
      </c>
      <c r="X14" s="56">
        <f>[24]Summary!$K12</f>
        <v>72</v>
      </c>
      <c r="Z14" s="5" t="s">
        <v>54</v>
      </c>
      <c r="AA14" s="41">
        <f>[24]Summary!$H12</f>
        <v>0</v>
      </c>
      <c r="AB14" s="41">
        <f>[24]Summary!$I12</f>
        <v>0</v>
      </c>
      <c r="AC14" s="41">
        <f>[24]Summary!$J12</f>
        <v>0</v>
      </c>
      <c r="AD14" s="56">
        <f>[24]Summary!$K12</f>
        <v>72</v>
      </c>
      <c r="AF14" s="5" t="s">
        <v>54</v>
      </c>
      <c r="AG14" s="41">
        <f>[24]Summary!$H12</f>
        <v>0</v>
      </c>
      <c r="AH14" s="41">
        <f>[24]Summary!$I12</f>
        <v>0</v>
      </c>
      <c r="AI14" s="41">
        <f>[24]Summary!$J12</f>
        <v>0</v>
      </c>
      <c r="AJ14" s="56">
        <f>[24]Summary!$K12</f>
        <v>72</v>
      </c>
      <c r="AL14" s="5" t="s">
        <v>54</v>
      </c>
      <c r="AM14" s="41">
        <f>[24]Summary!$H12</f>
        <v>0</v>
      </c>
      <c r="AN14" s="41">
        <f>[24]Summary!$I12</f>
        <v>0</v>
      </c>
      <c r="AO14" s="41">
        <f>[24]Summary!$J12</f>
        <v>0</v>
      </c>
      <c r="AP14" s="56">
        <f>[24]Summary!$K12</f>
        <v>72</v>
      </c>
      <c r="AR14" s="5" t="s">
        <v>54</v>
      </c>
      <c r="AS14" s="41">
        <f>[24]Summary!$H12</f>
        <v>0</v>
      </c>
      <c r="AT14" s="41">
        <f>[24]Summary!$I12</f>
        <v>0</v>
      </c>
      <c r="AU14" s="41">
        <f>[24]Summary!$J12</f>
        <v>0</v>
      </c>
      <c r="AV14" s="56">
        <f>[24]Summary!$K12</f>
        <v>72</v>
      </c>
      <c r="AX14" s="5" t="s">
        <v>54</v>
      </c>
      <c r="AY14" s="41">
        <f>[24]Summary!$H12</f>
        <v>0</v>
      </c>
      <c r="AZ14" s="41">
        <f>[24]Summary!$I12</f>
        <v>0</v>
      </c>
      <c r="BA14" s="41">
        <f>[24]Summary!$J12</f>
        <v>0</v>
      </c>
      <c r="BB14" s="56">
        <f>[24]Summary!$K12</f>
        <v>72</v>
      </c>
      <c r="BD14" s="5" t="s">
        <v>54</v>
      </c>
      <c r="BE14" s="41">
        <f>[24]Summary!$H12</f>
        <v>0</v>
      </c>
      <c r="BF14" s="41">
        <f>[24]Summary!$I12</f>
        <v>0</v>
      </c>
      <c r="BG14" s="41">
        <f>[24]Summary!$J12</f>
        <v>0</v>
      </c>
      <c r="BH14" s="56">
        <f>[24]Summary!$K12</f>
        <v>72</v>
      </c>
      <c r="BJ14" s="5" t="s">
        <v>54</v>
      </c>
      <c r="BK14" s="41">
        <f>[24]Summary!$H12</f>
        <v>0</v>
      </c>
      <c r="BL14" s="41">
        <f>[24]Summary!$I12</f>
        <v>0</v>
      </c>
      <c r="BM14" s="41">
        <f>[24]Summary!$J12</f>
        <v>0</v>
      </c>
      <c r="BN14" s="56">
        <f>[24]Summary!$K12</f>
        <v>72</v>
      </c>
      <c r="BP14" s="5" t="s">
        <v>54</v>
      </c>
      <c r="BQ14" s="41">
        <f>[24]Summary!$H12</f>
        <v>0</v>
      </c>
      <c r="BR14" s="41">
        <f>[24]Summary!$I12</f>
        <v>0</v>
      </c>
      <c r="BS14" s="41">
        <f>[24]Summary!$J12</f>
        <v>0</v>
      </c>
      <c r="BT14" s="56">
        <f>[24]Summary!$K12</f>
        <v>72</v>
      </c>
      <c r="BV14" s="5" t="s">
        <v>54</v>
      </c>
      <c r="BW14" s="41">
        <f>[24]Summary!$H12</f>
        <v>0</v>
      </c>
      <c r="BX14" s="41">
        <f>[24]Summary!$I12</f>
        <v>0</v>
      </c>
      <c r="BY14" s="41">
        <f>[24]Summary!$J12</f>
        <v>0</v>
      </c>
      <c r="BZ14" s="56">
        <f>[24]Summary!$K12</f>
        <v>72</v>
      </c>
      <c r="CB14" s="5" t="s">
        <v>54</v>
      </c>
      <c r="CC14" s="41">
        <f>[24]Summary!$H12</f>
        <v>0</v>
      </c>
      <c r="CD14" s="41">
        <f>[24]Summary!$I12</f>
        <v>0</v>
      </c>
      <c r="CE14" s="41">
        <f>[24]Summary!$J12</f>
        <v>0</v>
      </c>
      <c r="CF14" s="56">
        <f>[24]Summary!$K12</f>
        <v>72</v>
      </c>
      <c r="CH14" s="5" t="s">
        <v>54</v>
      </c>
      <c r="CI14" s="41">
        <f>[24]Summary!$H12</f>
        <v>0</v>
      </c>
      <c r="CJ14" s="41">
        <f>[24]Summary!$I12</f>
        <v>0</v>
      </c>
      <c r="CK14" s="41">
        <f>[24]Summary!$J12</f>
        <v>0</v>
      </c>
      <c r="CL14" s="56">
        <f>[24]Summary!$K12</f>
        <v>72</v>
      </c>
      <c r="CN14" s="5" t="s">
        <v>54</v>
      </c>
      <c r="CO14" s="41">
        <f>[24]Summary!$H12</f>
        <v>0</v>
      </c>
      <c r="CP14" s="41">
        <f>[24]Summary!$I12</f>
        <v>0</v>
      </c>
      <c r="CQ14" s="41">
        <f>[24]Summary!$J12</f>
        <v>0</v>
      </c>
      <c r="CR14" s="56">
        <f>[24]Summary!$K12</f>
        <v>72</v>
      </c>
      <c r="CT14" s="5" t="s">
        <v>54</v>
      </c>
      <c r="CU14" s="41">
        <f>[24]Summary!$H12</f>
        <v>0</v>
      </c>
      <c r="CV14" s="41">
        <f>[24]Summary!$I12</f>
        <v>0</v>
      </c>
      <c r="CW14" s="41">
        <f>[24]Summary!$J12</f>
        <v>0</v>
      </c>
      <c r="CX14" s="56">
        <f>[24]Summary!$K12</f>
        <v>72</v>
      </c>
      <c r="CZ14" s="5" t="s">
        <v>54</v>
      </c>
      <c r="DA14" s="41">
        <f>[24]Summary!$H12</f>
        <v>0</v>
      </c>
      <c r="DB14" s="41">
        <f>[24]Summary!$I12</f>
        <v>0</v>
      </c>
      <c r="DC14" s="41">
        <f>[24]Summary!$J12</f>
        <v>0</v>
      </c>
      <c r="DD14" s="56">
        <f>[24]Summary!$K12</f>
        <v>72</v>
      </c>
      <c r="DF14" s="5" t="s">
        <v>54</v>
      </c>
      <c r="DG14" s="41">
        <f>[24]Summary!$H12</f>
        <v>0</v>
      </c>
      <c r="DH14" s="41">
        <f>[24]Summary!$I12</f>
        <v>0</v>
      </c>
      <c r="DI14" s="41">
        <f>[24]Summary!$J12</f>
        <v>0</v>
      </c>
      <c r="DJ14" s="56">
        <f>[24]Summary!$K12</f>
        <v>72</v>
      </c>
      <c r="DL14" s="5" t="s">
        <v>54</v>
      </c>
      <c r="DM14" s="41">
        <f>[24]Summary!$H12</f>
        <v>0</v>
      </c>
      <c r="DN14" s="41">
        <f>[24]Summary!$I12</f>
        <v>0</v>
      </c>
      <c r="DO14" s="41">
        <f>[24]Summary!$J12</f>
        <v>0</v>
      </c>
      <c r="DP14" s="56">
        <f>[24]Summary!$K12</f>
        <v>72</v>
      </c>
      <c r="DR14" s="5" t="s">
        <v>54</v>
      </c>
      <c r="DS14" s="41">
        <f>[24]Summary!$H12</f>
        <v>0</v>
      </c>
      <c r="DT14" s="41">
        <f>[24]Summary!$I12</f>
        <v>0</v>
      </c>
      <c r="DU14" s="41">
        <f>[24]Summary!$J12</f>
        <v>0</v>
      </c>
      <c r="DV14" s="56">
        <f>[24]Summary!$K12</f>
        <v>72</v>
      </c>
      <c r="DX14" s="5" t="s">
        <v>54</v>
      </c>
      <c r="DY14" s="41">
        <f>[24]Summary!$H12</f>
        <v>0</v>
      </c>
      <c r="DZ14" s="41">
        <f>[24]Summary!$I12</f>
        <v>0</v>
      </c>
      <c r="EA14" s="41">
        <f>[24]Summary!$J12</f>
        <v>0</v>
      </c>
      <c r="EB14" s="56">
        <f>[24]Summary!$K12</f>
        <v>72</v>
      </c>
      <c r="ED14" s="5" t="s">
        <v>54</v>
      </c>
      <c r="EE14" s="41">
        <f>[24]Summary!$H12</f>
        <v>0</v>
      </c>
      <c r="EF14" s="41">
        <f>[24]Summary!$I12</f>
        <v>0</v>
      </c>
      <c r="EG14" s="41">
        <f>[24]Summary!$J12</f>
        <v>0</v>
      </c>
      <c r="EH14" s="56">
        <f>[24]Summary!$K12</f>
        <v>72</v>
      </c>
      <c r="EJ14" s="5" t="s">
        <v>54</v>
      </c>
      <c r="EK14" s="41">
        <f>[24]Summary!$H12</f>
        <v>0</v>
      </c>
      <c r="EL14" s="41">
        <f>[24]Summary!$I12</f>
        <v>0</v>
      </c>
      <c r="EM14" s="41">
        <f>[24]Summary!$J12</f>
        <v>0</v>
      </c>
      <c r="EN14" s="56">
        <f>[24]Summary!$K12</f>
        <v>72</v>
      </c>
      <c r="EP14" s="5" t="s">
        <v>54</v>
      </c>
      <c r="EQ14" s="41">
        <f>[24]Summary!$H12</f>
        <v>0</v>
      </c>
      <c r="ER14" s="41">
        <f>[24]Summary!$I12</f>
        <v>0</v>
      </c>
      <c r="ES14" s="41">
        <f>[24]Summary!$J12</f>
        <v>0</v>
      </c>
      <c r="ET14" s="56">
        <f>[24]Summary!$K12</f>
        <v>72</v>
      </c>
      <c r="EV14" s="5" t="s">
        <v>54</v>
      </c>
      <c r="EW14" s="41">
        <f>[24]Summary!$H12</f>
        <v>0</v>
      </c>
      <c r="EX14" s="41">
        <f>[24]Summary!$I12</f>
        <v>0</v>
      </c>
      <c r="EY14" s="41">
        <f>[24]Summary!$J12</f>
        <v>0</v>
      </c>
      <c r="EZ14" s="56">
        <f>[24]Summary!$K12</f>
        <v>72</v>
      </c>
      <c r="FB14" s="5" t="s">
        <v>54</v>
      </c>
      <c r="FC14" s="41">
        <f>[24]Summary!$H12</f>
        <v>0</v>
      </c>
      <c r="FD14" s="41">
        <f>[24]Summary!$I12</f>
        <v>0</v>
      </c>
      <c r="FE14" s="41">
        <f>[24]Summary!$J12</f>
        <v>0</v>
      </c>
      <c r="FF14" s="56">
        <f>[24]Summary!$K12</f>
        <v>72</v>
      </c>
      <c r="FH14" s="5" t="s">
        <v>54</v>
      </c>
      <c r="FI14" s="41">
        <f>[24]Summary!$H12</f>
        <v>0</v>
      </c>
      <c r="FJ14" s="41">
        <f>[24]Summary!$I12</f>
        <v>0</v>
      </c>
      <c r="FK14" s="41">
        <f>[24]Summary!$J12</f>
        <v>0</v>
      </c>
      <c r="FL14" s="56">
        <f>[24]Summary!$K12</f>
        <v>72</v>
      </c>
      <c r="FN14" s="5" t="s">
        <v>54</v>
      </c>
      <c r="FO14" s="41">
        <f>[24]Summary!$H12</f>
        <v>0</v>
      </c>
      <c r="FP14" s="41">
        <f>[24]Summary!$I12</f>
        <v>0</v>
      </c>
      <c r="FQ14" s="41">
        <f>[24]Summary!$J12</f>
        <v>0</v>
      </c>
      <c r="FR14" s="56">
        <f>[24]Summary!$K12</f>
        <v>72</v>
      </c>
      <c r="FT14" s="5" t="s">
        <v>54</v>
      </c>
      <c r="FU14" s="41">
        <f>[24]Summary!$H12</f>
        <v>0</v>
      </c>
      <c r="FV14" s="41">
        <f>[24]Summary!$I12</f>
        <v>0</v>
      </c>
      <c r="FW14" s="41">
        <f>[24]Summary!$J12</f>
        <v>0</v>
      </c>
      <c r="FX14" s="56">
        <f>[24]Summary!$K12</f>
        <v>72</v>
      </c>
      <c r="FZ14" s="5" t="s">
        <v>54</v>
      </c>
      <c r="GA14" s="41">
        <f>[24]Summary!$H12</f>
        <v>0</v>
      </c>
      <c r="GB14" s="41">
        <f>[24]Summary!$I12</f>
        <v>0</v>
      </c>
      <c r="GC14" s="41">
        <f>[24]Summary!$J12</f>
        <v>0</v>
      </c>
      <c r="GD14" s="56">
        <f>[24]Summary!$K12</f>
        <v>72</v>
      </c>
      <c r="GF14" s="5" t="s">
        <v>54</v>
      </c>
      <c r="GG14" s="41">
        <f>[24]Summary!$H12</f>
        <v>0</v>
      </c>
      <c r="GH14" s="41">
        <f>[24]Summary!$I12</f>
        <v>0</v>
      </c>
      <c r="GI14" s="41">
        <f>[24]Summary!$J12</f>
        <v>0</v>
      </c>
      <c r="GJ14" s="56">
        <f>[24]Summary!$K12</f>
        <v>72</v>
      </c>
      <c r="GL14" s="5" t="s">
        <v>54</v>
      </c>
      <c r="GM14" s="41">
        <f>[24]Summary!$H12</f>
        <v>0</v>
      </c>
      <c r="GN14" s="41">
        <f>[24]Summary!$I12</f>
        <v>0</v>
      </c>
      <c r="GO14" s="41">
        <f>[24]Summary!$J12</f>
        <v>0</v>
      </c>
      <c r="GP14" s="56">
        <f>[24]Summary!$K12</f>
        <v>72</v>
      </c>
      <c r="GR14" s="5" t="s">
        <v>54</v>
      </c>
      <c r="GS14" s="41">
        <f>[24]Summary!$H12</f>
        <v>0</v>
      </c>
      <c r="GT14" s="41">
        <f>[24]Summary!$I12</f>
        <v>0</v>
      </c>
      <c r="GU14" s="41">
        <f>[24]Summary!$J12</f>
        <v>0</v>
      </c>
      <c r="GV14" s="56">
        <f>[24]Summary!$K12</f>
        <v>72</v>
      </c>
      <c r="GX14" s="5" t="s">
        <v>54</v>
      </c>
      <c r="GY14" s="41">
        <f>[24]Summary!$H12</f>
        <v>0</v>
      </c>
      <c r="GZ14" s="41">
        <f>[24]Summary!$I12</f>
        <v>0</v>
      </c>
      <c r="HA14" s="41">
        <f>[24]Summary!$J12</f>
        <v>0</v>
      </c>
      <c r="HB14" s="56">
        <f>[24]Summary!$K12</f>
        <v>72</v>
      </c>
      <c r="HD14" s="5" t="s">
        <v>54</v>
      </c>
      <c r="HE14" s="41">
        <f>[24]Summary!$H12</f>
        <v>0</v>
      </c>
      <c r="HF14" s="41">
        <f>[24]Summary!$I12</f>
        <v>0</v>
      </c>
      <c r="HG14" s="41">
        <f>[24]Summary!$J12</f>
        <v>0</v>
      </c>
      <c r="HH14" s="56">
        <f>[24]Summary!$K12</f>
        <v>72</v>
      </c>
      <c r="HJ14" s="5" t="s">
        <v>54</v>
      </c>
      <c r="HK14" s="41">
        <f>[24]Summary!$H12</f>
        <v>0</v>
      </c>
      <c r="HL14" s="41">
        <f>[24]Summary!$I12</f>
        <v>0</v>
      </c>
      <c r="HM14" s="41">
        <f>[24]Summary!$J12</f>
        <v>0</v>
      </c>
      <c r="HN14" s="56">
        <f>[24]Summary!$K12</f>
        <v>72</v>
      </c>
      <c r="HP14" s="5" t="s">
        <v>54</v>
      </c>
      <c r="HQ14" s="41">
        <f>[24]Summary!$H12</f>
        <v>0</v>
      </c>
      <c r="HR14" s="41">
        <f>[24]Summary!$I12</f>
        <v>0</v>
      </c>
      <c r="HS14" s="41">
        <f>[24]Summary!$J12</f>
        <v>0</v>
      </c>
      <c r="HT14" s="56">
        <f>[24]Summary!$K12</f>
        <v>72</v>
      </c>
      <c r="HV14" s="5" t="s">
        <v>54</v>
      </c>
      <c r="HW14" s="41">
        <f>[24]Summary!$H12</f>
        <v>0</v>
      </c>
      <c r="HX14" s="41">
        <f>[24]Summary!$I12</f>
        <v>0</v>
      </c>
      <c r="HY14" s="41">
        <f>[24]Summary!$J12</f>
        <v>0</v>
      </c>
      <c r="HZ14" s="56">
        <f>[24]Summary!$K12</f>
        <v>72</v>
      </c>
      <c r="IB14" s="5" t="s">
        <v>54</v>
      </c>
      <c r="IC14" s="41">
        <f>[24]Summary!$H12</f>
        <v>0</v>
      </c>
      <c r="ID14" s="41">
        <f>[24]Summary!$I12</f>
        <v>0</v>
      </c>
      <c r="IE14" s="41">
        <f>[24]Summary!$J12</f>
        <v>0</v>
      </c>
      <c r="IF14" s="56">
        <f>[24]Summary!$K12</f>
        <v>72</v>
      </c>
      <c r="IH14" s="5" t="s">
        <v>54</v>
      </c>
      <c r="II14" s="41">
        <f>[24]Summary!$H12</f>
        <v>0</v>
      </c>
      <c r="IJ14" s="41">
        <f>[24]Summary!$I12</f>
        <v>0</v>
      </c>
      <c r="IK14" s="41">
        <f>[24]Summary!$J12</f>
        <v>0</v>
      </c>
      <c r="IL14" s="56">
        <f>[24]Summary!$K12</f>
        <v>72</v>
      </c>
      <c r="IN14" s="5" t="s">
        <v>54</v>
      </c>
      <c r="IO14" s="41">
        <f>[24]Summary!$H12</f>
        <v>0</v>
      </c>
      <c r="IP14" s="41">
        <f>[24]Summary!$I12</f>
        <v>0</v>
      </c>
      <c r="IQ14" s="41">
        <f>[24]Summary!$J12</f>
        <v>0</v>
      </c>
      <c r="IR14" s="56">
        <f>[24]Summary!$K12</f>
        <v>72</v>
      </c>
      <c r="IT14" s="5" t="s">
        <v>54</v>
      </c>
      <c r="IU14" s="41">
        <f>[24]Summary!$H12</f>
        <v>0</v>
      </c>
      <c r="IV14" s="41">
        <f>[24]Summary!$I12</f>
        <v>0</v>
      </c>
      <c r="IW14" s="41">
        <f>[24]Summary!$J12</f>
        <v>0</v>
      </c>
      <c r="IX14" s="56">
        <f>[24]Summary!$K12</f>
        <v>72</v>
      </c>
      <c r="IZ14" s="5" t="s">
        <v>54</v>
      </c>
      <c r="JA14" s="41">
        <f>[24]Summary!$H12</f>
        <v>0</v>
      </c>
      <c r="JB14" s="41">
        <f>[24]Summary!$I12</f>
        <v>0</v>
      </c>
      <c r="JC14" s="41">
        <f>[24]Summary!$J12</f>
        <v>0</v>
      </c>
      <c r="JD14" s="56">
        <f>[24]Summary!$K12</f>
        <v>72</v>
      </c>
    </row>
    <row r="15" spans="2:264" ht="15.75" thickBot="1" x14ac:dyDescent="0.3">
      <c r="B15" s="44" t="s">
        <v>70</v>
      </c>
      <c r="C15" s="45">
        <f>SUM(C11:C14)</f>
        <v>0</v>
      </c>
      <c r="D15" s="45">
        <f>SUM(D11:D14)</f>
        <v>-732</v>
      </c>
      <c r="E15" s="45">
        <f>SUM(E11:E14)</f>
        <v>108</v>
      </c>
      <c r="F15" s="46">
        <f>SUM(F11:F14)</f>
        <v>72</v>
      </c>
      <c r="H15" s="44" t="s">
        <v>70</v>
      </c>
      <c r="I15" s="45">
        <f>SUM(I11:I14)</f>
        <v>0</v>
      </c>
      <c r="J15" s="45">
        <f>SUM(J11:J14)</f>
        <v>-732</v>
      </c>
      <c r="K15" s="45">
        <f>SUM(K11:K14)</f>
        <v>108</v>
      </c>
      <c r="L15" s="46">
        <f>SUM(L11:L14)</f>
        <v>72</v>
      </c>
      <c r="N15" s="44" t="s">
        <v>70</v>
      </c>
      <c r="O15" s="45">
        <f>SUM(O11:O14)</f>
        <v>0</v>
      </c>
      <c r="P15" s="45">
        <f>SUM(P11:P14)</f>
        <v>-732</v>
      </c>
      <c r="Q15" s="45">
        <f>SUM(Q11:Q14)</f>
        <v>108</v>
      </c>
      <c r="R15" s="46">
        <f>SUM(R11:R14)</f>
        <v>72</v>
      </c>
      <c r="T15" s="44" t="s">
        <v>70</v>
      </c>
      <c r="U15" s="45">
        <f>SUM(U11:U14)</f>
        <v>0</v>
      </c>
      <c r="V15" s="45">
        <f>SUM(V11:V14)</f>
        <v>-732</v>
      </c>
      <c r="W15" s="45">
        <f>SUM(W11:W14)</f>
        <v>108</v>
      </c>
      <c r="X15" s="46">
        <f>SUM(X11:X14)</f>
        <v>72</v>
      </c>
      <c r="Z15" s="44" t="s">
        <v>70</v>
      </c>
      <c r="AA15" s="45">
        <f>SUM(AA11:AA14)</f>
        <v>0</v>
      </c>
      <c r="AB15" s="45">
        <f>SUM(AB11:AB14)</f>
        <v>-732</v>
      </c>
      <c r="AC15" s="45">
        <f>SUM(AC11:AC14)</f>
        <v>108</v>
      </c>
      <c r="AD15" s="46">
        <f>SUM(AD11:AD14)</f>
        <v>72</v>
      </c>
      <c r="AF15" s="44" t="s">
        <v>70</v>
      </c>
      <c r="AG15" s="45">
        <f>SUM(AG11:AG14)</f>
        <v>0</v>
      </c>
      <c r="AH15" s="45">
        <f>SUM(AH11:AH14)</f>
        <v>-732</v>
      </c>
      <c r="AI15" s="45">
        <f>SUM(AI11:AI14)</f>
        <v>108</v>
      </c>
      <c r="AJ15" s="46">
        <f>SUM(AJ11:AJ14)</f>
        <v>72</v>
      </c>
      <c r="AL15" s="44" t="s">
        <v>70</v>
      </c>
      <c r="AM15" s="45">
        <f>SUM(AM11:AM14)</f>
        <v>0</v>
      </c>
      <c r="AN15" s="45">
        <f>SUM(AN11:AN14)</f>
        <v>-732</v>
      </c>
      <c r="AO15" s="45">
        <f>SUM(AO11:AO14)</f>
        <v>108</v>
      </c>
      <c r="AP15" s="46">
        <f>SUM(AP11:AP14)</f>
        <v>72</v>
      </c>
      <c r="AR15" s="44" t="s">
        <v>70</v>
      </c>
      <c r="AS15" s="45">
        <f>SUM(AS11:AS14)</f>
        <v>0</v>
      </c>
      <c r="AT15" s="45">
        <f>SUM(AT11:AT14)</f>
        <v>-732</v>
      </c>
      <c r="AU15" s="45">
        <f>SUM(AU11:AU14)</f>
        <v>108</v>
      </c>
      <c r="AV15" s="46">
        <f>SUM(AV11:AV14)</f>
        <v>72</v>
      </c>
      <c r="AX15" s="44" t="s">
        <v>70</v>
      </c>
      <c r="AY15" s="45">
        <f>SUM(AY11:AY14)</f>
        <v>0</v>
      </c>
      <c r="AZ15" s="45">
        <f>SUM(AZ11:AZ14)</f>
        <v>-732</v>
      </c>
      <c r="BA15" s="45">
        <f>SUM(BA11:BA14)</f>
        <v>108</v>
      </c>
      <c r="BB15" s="46">
        <f>SUM(BB11:BB14)</f>
        <v>72</v>
      </c>
      <c r="BD15" s="44" t="s">
        <v>70</v>
      </c>
      <c r="BE15" s="45">
        <f>SUM(BE11:BE14)</f>
        <v>0</v>
      </c>
      <c r="BF15" s="45">
        <f>SUM(BF11:BF14)</f>
        <v>-732</v>
      </c>
      <c r="BG15" s="45">
        <f>SUM(BG11:BG14)</f>
        <v>108</v>
      </c>
      <c r="BH15" s="46">
        <f>SUM(BH11:BH14)</f>
        <v>72</v>
      </c>
      <c r="BJ15" s="44" t="s">
        <v>70</v>
      </c>
      <c r="BK15" s="45">
        <f>SUM(BK11:BK14)</f>
        <v>0</v>
      </c>
      <c r="BL15" s="45">
        <f>SUM(BL11:BL14)</f>
        <v>-732</v>
      </c>
      <c r="BM15" s="45">
        <f>SUM(BM11:BM14)</f>
        <v>108</v>
      </c>
      <c r="BN15" s="46">
        <f>SUM(BN11:BN14)</f>
        <v>72</v>
      </c>
      <c r="BP15" s="44" t="s">
        <v>70</v>
      </c>
      <c r="BQ15" s="45">
        <f>SUM(BQ11:BQ14)</f>
        <v>0</v>
      </c>
      <c r="BR15" s="45">
        <f>SUM(BR11:BR14)</f>
        <v>-732</v>
      </c>
      <c r="BS15" s="45">
        <f>SUM(BS11:BS14)</f>
        <v>108</v>
      </c>
      <c r="BT15" s="46">
        <f>SUM(BT11:BT14)</f>
        <v>72</v>
      </c>
      <c r="BV15" s="44" t="s">
        <v>70</v>
      </c>
      <c r="BW15" s="45">
        <f>SUM(BW11:BW14)</f>
        <v>0</v>
      </c>
      <c r="BX15" s="45">
        <f>SUM(BX11:BX14)</f>
        <v>-732</v>
      </c>
      <c r="BY15" s="45">
        <f>SUM(BY11:BY14)</f>
        <v>108</v>
      </c>
      <c r="BZ15" s="46">
        <f>SUM(BZ11:BZ14)</f>
        <v>72</v>
      </c>
      <c r="CB15" s="44" t="s">
        <v>70</v>
      </c>
      <c r="CC15" s="45">
        <f>SUM(CC11:CC14)</f>
        <v>0</v>
      </c>
      <c r="CD15" s="45">
        <f>SUM(CD11:CD14)</f>
        <v>-732</v>
      </c>
      <c r="CE15" s="45">
        <f>SUM(CE11:CE14)</f>
        <v>108</v>
      </c>
      <c r="CF15" s="46">
        <f>SUM(CF11:CF14)</f>
        <v>72</v>
      </c>
      <c r="CH15" s="44" t="s">
        <v>70</v>
      </c>
      <c r="CI15" s="45">
        <f>SUM(CI11:CI14)</f>
        <v>0</v>
      </c>
      <c r="CJ15" s="45">
        <f>SUM(CJ11:CJ14)</f>
        <v>-732</v>
      </c>
      <c r="CK15" s="45">
        <f>SUM(CK11:CK14)</f>
        <v>108</v>
      </c>
      <c r="CL15" s="46">
        <f>SUM(CL11:CL14)</f>
        <v>72</v>
      </c>
      <c r="CN15" s="44" t="s">
        <v>70</v>
      </c>
      <c r="CO15" s="45">
        <f>SUM(CO11:CO14)</f>
        <v>0</v>
      </c>
      <c r="CP15" s="45">
        <f>SUM(CP11:CP14)</f>
        <v>-732</v>
      </c>
      <c r="CQ15" s="45">
        <f>SUM(CQ11:CQ14)</f>
        <v>108</v>
      </c>
      <c r="CR15" s="46">
        <f>SUM(CR11:CR14)</f>
        <v>72</v>
      </c>
      <c r="CT15" s="44" t="s">
        <v>70</v>
      </c>
      <c r="CU15" s="45">
        <f>SUM(CU11:CU14)</f>
        <v>0</v>
      </c>
      <c r="CV15" s="45">
        <f>SUM(CV11:CV14)</f>
        <v>-732</v>
      </c>
      <c r="CW15" s="45">
        <f>SUM(CW11:CW14)</f>
        <v>108</v>
      </c>
      <c r="CX15" s="46">
        <f>SUM(CX11:CX14)</f>
        <v>72</v>
      </c>
      <c r="CZ15" s="44" t="s">
        <v>70</v>
      </c>
      <c r="DA15" s="45">
        <f>SUM(DA11:DA14)</f>
        <v>0</v>
      </c>
      <c r="DB15" s="45">
        <f>SUM(DB11:DB14)</f>
        <v>-732</v>
      </c>
      <c r="DC15" s="45">
        <f>SUM(DC11:DC14)</f>
        <v>108</v>
      </c>
      <c r="DD15" s="46">
        <f>SUM(DD11:DD14)</f>
        <v>72</v>
      </c>
      <c r="DF15" s="44" t="s">
        <v>70</v>
      </c>
      <c r="DG15" s="45">
        <f>SUM(DG11:DG14)</f>
        <v>0</v>
      </c>
      <c r="DH15" s="45">
        <f>SUM(DH11:DH14)</f>
        <v>-732</v>
      </c>
      <c r="DI15" s="45">
        <f>SUM(DI11:DI14)</f>
        <v>108</v>
      </c>
      <c r="DJ15" s="46">
        <f>SUM(DJ11:DJ14)</f>
        <v>72</v>
      </c>
      <c r="DL15" s="44" t="s">
        <v>70</v>
      </c>
      <c r="DM15" s="45">
        <f>SUM(DM11:DM14)</f>
        <v>0</v>
      </c>
      <c r="DN15" s="45">
        <f>SUM(DN11:DN14)</f>
        <v>-732</v>
      </c>
      <c r="DO15" s="45">
        <f>SUM(DO11:DO14)</f>
        <v>108</v>
      </c>
      <c r="DP15" s="46">
        <f>SUM(DP11:DP14)</f>
        <v>72</v>
      </c>
      <c r="DR15" s="44" t="s">
        <v>70</v>
      </c>
      <c r="DS15" s="45">
        <f>SUM(DS11:DS14)</f>
        <v>0</v>
      </c>
      <c r="DT15" s="45">
        <f>SUM(DT11:DT14)</f>
        <v>-732</v>
      </c>
      <c r="DU15" s="45">
        <f>SUM(DU11:DU14)</f>
        <v>108</v>
      </c>
      <c r="DV15" s="46">
        <f>SUM(DV11:DV14)</f>
        <v>72</v>
      </c>
      <c r="DX15" s="44" t="s">
        <v>70</v>
      </c>
      <c r="DY15" s="45">
        <f>SUM(DY11:DY14)</f>
        <v>0</v>
      </c>
      <c r="DZ15" s="45">
        <f>SUM(DZ11:DZ14)</f>
        <v>-732</v>
      </c>
      <c r="EA15" s="45">
        <f>SUM(EA11:EA14)</f>
        <v>108</v>
      </c>
      <c r="EB15" s="46">
        <f>SUM(EB11:EB14)</f>
        <v>72</v>
      </c>
      <c r="ED15" s="44" t="s">
        <v>70</v>
      </c>
      <c r="EE15" s="45">
        <f>SUM(EE11:EE14)</f>
        <v>0</v>
      </c>
      <c r="EF15" s="45">
        <f>SUM(EF11:EF14)</f>
        <v>-732</v>
      </c>
      <c r="EG15" s="45">
        <f>SUM(EG11:EG14)</f>
        <v>108</v>
      </c>
      <c r="EH15" s="46">
        <f>SUM(EH11:EH14)</f>
        <v>72</v>
      </c>
      <c r="EJ15" s="44" t="s">
        <v>70</v>
      </c>
      <c r="EK15" s="45">
        <f>SUM(EK11:EK14)</f>
        <v>0</v>
      </c>
      <c r="EL15" s="45">
        <f>SUM(EL11:EL14)</f>
        <v>-732</v>
      </c>
      <c r="EM15" s="45">
        <f>SUM(EM11:EM14)</f>
        <v>108</v>
      </c>
      <c r="EN15" s="46">
        <f>SUM(EN11:EN14)</f>
        <v>72</v>
      </c>
      <c r="EP15" s="44" t="s">
        <v>70</v>
      </c>
      <c r="EQ15" s="45">
        <f>SUM(EQ11:EQ14)</f>
        <v>0</v>
      </c>
      <c r="ER15" s="45">
        <f>SUM(ER11:ER14)</f>
        <v>-732</v>
      </c>
      <c r="ES15" s="45">
        <f>SUM(ES11:ES14)</f>
        <v>108</v>
      </c>
      <c r="ET15" s="46">
        <f>SUM(ET11:ET14)</f>
        <v>72</v>
      </c>
      <c r="EV15" s="44" t="s">
        <v>70</v>
      </c>
      <c r="EW15" s="45">
        <f>SUM(EW11:EW14)</f>
        <v>0</v>
      </c>
      <c r="EX15" s="45">
        <f>SUM(EX11:EX14)</f>
        <v>-732</v>
      </c>
      <c r="EY15" s="45">
        <f>SUM(EY11:EY14)</f>
        <v>108</v>
      </c>
      <c r="EZ15" s="46">
        <f>SUM(EZ11:EZ14)</f>
        <v>72</v>
      </c>
      <c r="FB15" s="44" t="s">
        <v>70</v>
      </c>
      <c r="FC15" s="45">
        <f>SUM(FC11:FC14)</f>
        <v>0</v>
      </c>
      <c r="FD15" s="45">
        <f>SUM(FD11:FD14)</f>
        <v>-732</v>
      </c>
      <c r="FE15" s="45">
        <f>SUM(FE11:FE14)</f>
        <v>108</v>
      </c>
      <c r="FF15" s="46">
        <f>SUM(FF11:FF14)</f>
        <v>72</v>
      </c>
      <c r="FH15" s="44" t="s">
        <v>70</v>
      </c>
      <c r="FI15" s="45">
        <f>SUM(FI11:FI14)</f>
        <v>0</v>
      </c>
      <c r="FJ15" s="45">
        <f>SUM(FJ11:FJ14)</f>
        <v>-732</v>
      </c>
      <c r="FK15" s="45">
        <f>SUM(FK11:FK14)</f>
        <v>108</v>
      </c>
      <c r="FL15" s="46">
        <f>SUM(FL11:FL14)</f>
        <v>72</v>
      </c>
      <c r="FN15" s="44" t="s">
        <v>70</v>
      </c>
      <c r="FO15" s="45">
        <f>SUM(FO11:FO14)</f>
        <v>0</v>
      </c>
      <c r="FP15" s="45">
        <f>SUM(FP11:FP14)</f>
        <v>-732</v>
      </c>
      <c r="FQ15" s="45">
        <f>SUM(FQ11:FQ14)</f>
        <v>108</v>
      </c>
      <c r="FR15" s="46">
        <f>SUM(FR11:FR14)</f>
        <v>72</v>
      </c>
      <c r="FT15" s="44" t="s">
        <v>70</v>
      </c>
      <c r="FU15" s="45">
        <f>SUM(FU11:FU14)</f>
        <v>0</v>
      </c>
      <c r="FV15" s="45">
        <f>SUM(FV11:FV14)</f>
        <v>-732</v>
      </c>
      <c r="FW15" s="45">
        <f>SUM(FW11:FW14)</f>
        <v>108</v>
      </c>
      <c r="FX15" s="46">
        <f>SUM(FX11:FX14)</f>
        <v>72</v>
      </c>
      <c r="FZ15" s="44" t="s">
        <v>70</v>
      </c>
      <c r="GA15" s="45">
        <f>SUM(GA11:GA14)</f>
        <v>0</v>
      </c>
      <c r="GB15" s="45">
        <f>SUM(GB11:GB14)</f>
        <v>-732</v>
      </c>
      <c r="GC15" s="45">
        <f>SUM(GC11:GC14)</f>
        <v>108</v>
      </c>
      <c r="GD15" s="46">
        <f>SUM(GD11:GD14)</f>
        <v>72</v>
      </c>
      <c r="GF15" s="44" t="s">
        <v>70</v>
      </c>
      <c r="GG15" s="45">
        <f>SUM(GG11:GG14)</f>
        <v>0</v>
      </c>
      <c r="GH15" s="45">
        <f>SUM(GH11:GH14)</f>
        <v>-732</v>
      </c>
      <c r="GI15" s="45">
        <f>SUM(GI11:GI14)</f>
        <v>108</v>
      </c>
      <c r="GJ15" s="46">
        <f>SUM(GJ11:GJ14)</f>
        <v>72</v>
      </c>
      <c r="GL15" s="44" t="s">
        <v>70</v>
      </c>
      <c r="GM15" s="45">
        <f>SUM(GM11:GM14)</f>
        <v>0</v>
      </c>
      <c r="GN15" s="45">
        <f>SUM(GN11:GN14)</f>
        <v>-732</v>
      </c>
      <c r="GO15" s="45">
        <f>SUM(GO11:GO14)</f>
        <v>108</v>
      </c>
      <c r="GP15" s="46">
        <f>SUM(GP11:GP14)</f>
        <v>72</v>
      </c>
      <c r="GR15" s="44" t="s">
        <v>70</v>
      </c>
      <c r="GS15" s="45">
        <f>SUM(GS11:GS14)</f>
        <v>0</v>
      </c>
      <c r="GT15" s="45">
        <f>SUM(GT11:GT14)</f>
        <v>-732</v>
      </c>
      <c r="GU15" s="45">
        <f>SUM(GU11:GU14)</f>
        <v>108</v>
      </c>
      <c r="GV15" s="46">
        <f>SUM(GV11:GV14)</f>
        <v>72</v>
      </c>
      <c r="GX15" s="44" t="s">
        <v>70</v>
      </c>
      <c r="GY15" s="45">
        <f>SUM(GY11:GY14)</f>
        <v>0</v>
      </c>
      <c r="GZ15" s="45">
        <f>SUM(GZ11:GZ14)</f>
        <v>-732</v>
      </c>
      <c r="HA15" s="45">
        <f>SUM(HA11:HA14)</f>
        <v>108</v>
      </c>
      <c r="HB15" s="46">
        <f>SUM(HB11:HB14)</f>
        <v>72</v>
      </c>
      <c r="HD15" s="44" t="s">
        <v>70</v>
      </c>
      <c r="HE15" s="45">
        <f>SUM(HE11:HE14)</f>
        <v>0</v>
      </c>
      <c r="HF15" s="45">
        <f>SUM(HF11:HF14)</f>
        <v>-732</v>
      </c>
      <c r="HG15" s="45">
        <f>SUM(HG11:HG14)</f>
        <v>108</v>
      </c>
      <c r="HH15" s="46">
        <f>SUM(HH11:HH14)</f>
        <v>72</v>
      </c>
      <c r="HJ15" s="44" t="s">
        <v>70</v>
      </c>
      <c r="HK15" s="45">
        <f>SUM(HK11:HK14)</f>
        <v>0</v>
      </c>
      <c r="HL15" s="45">
        <f>SUM(HL11:HL14)</f>
        <v>-732</v>
      </c>
      <c r="HM15" s="45">
        <f>SUM(HM11:HM14)</f>
        <v>108</v>
      </c>
      <c r="HN15" s="46">
        <f>SUM(HN11:HN14)</f>
        <v>72</v>
      </c>
      <c r="HP15" s="44" t="s">
        <v>70</v>
      </c>
      <c r="HQ15" s="45">
        <f>SUM(HQ11:HQ14)</f>
        <v>0</v>
      </c>
      <c r="HR15" s="45">
        <f>SUM(HR11:HR14)</f>
        <v>-732</v>
      </c>
      <c r="HS15" s="45">
        <f>SUM(HS11:HS14)</f>
        <v>108</v>
      </c>
      <c r="HT15" s="46">
        <f>SUM(HT11:HT14)</f>
        <v>72</v>
      </c>
      <c r="HV15" s="44" t="s">
        <v>70</v>
      </c>
      <c r="HW15" s="45">
        <f>SUM(HW11:HW14)</f>
        <v>0</v>
      </c>
      <c r="HX15" s="45">
        <f>SUM(HX11:HX14)</f>
        <v>-732</v>
      </c>
      <c r="HY15" s="45">
        <f>SUM(HY11:HY14)</f>
        <v>108</v>
      </c>
      <c r="HZ15" s="46">
        <f>SUM(HZ11:HZ14)</f>
        <v>72</v>
      </c>
      <c r="IB15" s="44" t="s">
        <v>70</v>
      </c>
      <c r="IC15" s="45">
        <f>SUM(IC11:IC14)</f>
        <v>0</v>
      </c>
      <c r="ID15" s="45">
        <f>SUM(ID11:ID14)</f>
        <v>-732</v>
      </c>
      <c r="IE15" s="45">
        <f>SUM(IE11:IE14)</f>
        <v>108</v>
      </c>
      <c r="IF15" s="46">
        <f>SUM(IF11:IF14)</f>
        <v>72</v>
      </c>
      <c r="IH15" s="44" t="s">
        <v>70</v>
      </c>
      <c r="II15" s="45">
        <f>SUM(II11:II14)</f>
        <v>0</v>
      </c>
      <c r="IJ15" s="45">
        <f>SUM(IJ11:IJ14)</f>
        <v>-732</v>
      </c>
      <c r="IK15" s="45">
        <f>SUM(IK11:IK14)</f>
        <v>108</v>
      </c>
      <c r="IL15" s="46">
        <f>SUM(IL11:IL14)</f>
        <v>72</v>
      </c>
      <c r="IN15" s="44" t="s">
        <v>70</v>
      </c>
      <c r="IO15" s="45">
        <f>SUM(IO11:IO14)</f>
        <v>0</v>
      </c>
      <c r="IP15" s="45">
        <f>SUM(IP11:IP14)</f>
        <v>-732</v>
      </c>
      <c r="IQ15" s="45">
        <f>SUM(IQ11:IQ14)</f>
        <v>108</v>
      </c>
      <c r="IR15" s="46">
        <f>SUM(IR11:IR14)</f>
        <v>72</v>
      </c>
      <c r="IT15" s="44" t="s">
        <v>70</v>
      </c>
      <c r="IU15" s="45">
        <f>SUM(IU11:IU14)</f>
        <v>0</v>
      </c>
      <c r="IV15" s="45">
        <f>SUM(IV11:IV14)</f>
        <v>-732</v>
      </c>
      <c r="IW15" s="45">
        <f>SUM(IW11:IW14)</f>
        <v>108</v>
      </c>
      <c r="IX15" s="46">
        <f>SUM(IX11:IX14)</f>
        <v>72</v>
      </c>
      <c r="IZ15" s="44" t="s">
        <v>70</v>
      </c>
      <c r="JA15" s="45">
        <f>SUM(JA11:JA14)</f>
        <v>0</v>
      </c>
      <c r="JB15" s="45">
        <f>SUM(JB11:JB14)</f>
        <v>-732</v>
      </c>
      <c r="JC15" s="45">
        <f>SUM(JC11:JC14)</f>
        <v>108</v>
      </c>
      <c r="JD15" s="46">
        <f>SUM(JD11:JD14)</f>
        <v>72</v>
      </c>
    </row>
    <row r="16" spans="2:264" ht="60" x14ac:dyDescent="0.25">
      <c r="B16" s="48" t="s">
        <v>53</v>
      </c>
      <c r="C16" s="54">
        <f>(C15/C9)</f>
        <v>0</v>
      </c>
      <c r="D16" s="49" t="e">
        <f>(D15-C15)/C15</f>
        <v>#DIV/0!</v>
      </c>
      <c r="E16" s="49">
        <f>(E15-D15)/D15</f>
        <v>-1.1475409836065573</v>
      </c>
      <c r="F16" s="50">
        <f>(F15-E15)/E15</f>
        <v>-0.33333333333333331</v>
      </c>
      <c r="H16" s="48" t="s">
        <v>53</v>
      </c>
      <c r="I16" s="54">
        <f>(I15/I9)</f>
        <v>0</v>
      </c>
      <c r="J16" s="49" t="e">
        <f>(J15-I15)/I15</f>
        <v>#DIV/0!</v>
      </c>
      <c r="K16" s="49">
        <f>(K15-J15)/J15</f>
        <v>-1.1475409836065573</v>
      </c>
      <c r="L16" s="50">
        <f>(L15-K15)/K15</f>
        <v>-0.33333333333333331</v>
      </c>
      <c r="N16" s="48" t="s">
        <v>53</v>
      </c>
      <c r="O16" s="54">
        <f>(O15/O9)</f>
        <v>0</v>
      </c>
      <c r="P16" s="49" t="e">
        <f>(P15-O15)/O15</f>
        <v>#DIV/0!</v>
      </c>
      <c r="Q16" s="49">
        <f>(Q15-P15)/P15</f>
        <v>-1.1475409836065573</v>
      </c>
      <c r="R16" s="50">
        <f>(R15-Q15)/Q15</f>
        <v>-0.33333333333333331</v>
      </c>
      <c r="T16" s="48" t="s">
        <v>53</v>
      </c>
      <c r="U16" s="54">
        <f>(U15/U9)</f>
        <v>0</v>
      </c>
      <c r="V16" s="49" t="e">
        <f>(V15-U15)/U15</f>
        <v>#DIV/0!</v>
      </c>
      <c r="W16" s="49">
        <f>(W15-V15)/V15</f>
        <v>-1.1475409836065573</v>
      </c>
      <c r="X16" s="50">
        <f>(X15-W15)/W15</f>
        <v>-0.33333333333333331</v>
      </c>
      <c r="Z16" s="48" t="s">
        <v>53</v>
      </c>
      <c r="AA16" s="54">
        <f>(AA15/AA9)</f>
        <v>0</v>
      </c>
      <c r="AB16" s="49" t="e">
        <f>(AB15-AA15)/AA15</f>
        <v>#DIV/0!</v>
      </c>
      <c r="AC16" s="49">
        <f>(AC15-AB15)/AB15</f>
        <v>-1.1475409836065573</v>
      </c>
      <c r="AD16" s="50">
        <f>(AD15-AC15)/AC15</f>
        <v>-0.33333333333333331</v>
      </c>
      <c r="AF16" s="48" t="s">
        <v>53</v>
      </c>
      <c r="AG16" s="54">
        <f>(AG15/AG9)</f>
        <v>0</v>
      </c>
      <c r="AH16" s="49" t="e">
        <f>(AH15-AG15)/AG15</f>
        <v>#DIV/0!</v>
      </c>
      <c r="AI16" s="49">
        <f>(AI15-AH15)/AH15</f>
        <v>-1.1475409836065573</v>
      </c>
      <c r="AJ16" s="50">
        <f>(AJ15-AI15)/AI15</f>
        <v>-0.33333333333333331</v>
      </c>
      <c r="AL16" s="48" t="s">
        <v>53</v>
      </c>
      <c r="AM16" s="54">
        <f>(AM15/AM9)</f>
        <v>0</v>
      </c>
      <c r="AN16" s="49" t="e">
        <f>(AN15-AM15)/AM15</f>
        <v>#DIV/0!</v>
      </c>
      <c r="AO16" s="49">
        <f>(AO15-AN15)/AN15</f>
        <v>-1.1475409836065573</v>
      </c>
      <c r="AP16" s="50">
        <f>(AP15-AO15)/AO15</f>
        <v>-0.33333333333333331</v>
      </c>
      <c r="AR16" s="48" t="s">
        <v>53</v>
      </c>
      <c r="AS16" s="54">
        <f>(AS15/AS9)</f>
        <v>0</v>
      </c>
      <c r="AT16" s="49" t="e">
        <f>(AT15-AS15)/AS15</f>
        <v>#DIV/0!</v>
      </c>
      <c r="AU16" s="49">
        <f>(AU15-AT15)/AT15</f>
        <v>-1.1475409836065573</v>
      </c>
      <c r="AV16" s="50">
        <f>(AV15-AU15)/AU15</f>
        <v>-0.33333333333333331</v>
      </c>
      <c r="AX16" s="48" t="s">
        <v>53</v>
      </c>
      <c r="AY16" s="54">
        <f>(AY15/AY9)</f>
        <v>0</v>
      </c>
      <c r="AZ16" s="49" t="e">
        <f>(AZ15-AY15)/AY15</f>
        <v>#DIV/0!</v>
      </c>
      <c r="BA16" s="49">
        <f>(BA15-AZ15)/AZ15</f>
        <v>-1.1475409836065573</v>
      </c>
      <c r="BB16" s="50">
        <f>(BB15-BA15)/BA15</f>
        <v>-0.33333333333333331</v>
      </c>
      <c r="BD16" s="48" t="s">
        <v>53</v>
      </c>
      <c r="BE16" s="54">
        <f>(BE15/BE9)</f>
        <v>0</v>
      </c>
      <c r="BF16" s="49" t="e">
        <f>(BF15-BE15)/BE15</f>
        <v>#DIV/0!</v>
      </c>
      <c r="BG16" s="49">
        <f>(BG15-BF15)/BF15</f>
        <v>-1.1475409836065573</v>
      </c>
      <c r="BH16" s="50">
        <f>(BH15-BG15)/BG15</f>
        <v>-0.33333333333333331</v>
      </c>
      <c r="BJ16" s="48" t="s">
        <v>53</v>
      </c>
      <c r="BK16" s="54">
        <f>(BK15/BK9)</f>
        <v>0</v>
      </c>
      <c r="BL16" s="49" t="e">
        <f>(BL15-BK15)/BK15</f>
        <v>#DIV/0!</v>
      </c>
      <c r="BM16" s="49">
        <f>(BM15-BL15)/BL15</f>
        <v>-1.1475409836065573</v>
      </c>
      <c r="BN16" s="50">
        <f>(BN15-BM15)/BM15</f>
        <v>-0.33333333333333331</v>
      </c>
      <c r="BP16" s="48" t="s">
        <v>53</v>
      </c>
      <c r="BQ16" s="54">
        <f>(BQ15/BQ9)</f>
        <v>0</v>
      </c>
      <c r="BR16" s="49" t="e">
        <f>(BR15-BQ15)/BQ15</f>
        <v>#DIV/0!</v>
      </c>
      <c r="BS16" s="49">
        <f>(BS15-BR15)/BR15</f>
        <v>-1.1475409836065573</v>
      </c>
      <c r="BT16" s="50">
        <f>(BT15-BS15)/BS15</f>
        <v>-0.33333333333333331</v>
      </c>
      <c r="BV16" s="48" t="s">
        <v>53</v>
      </c>
      <c r="BW16" s="54">
        <f>(BW15/BW9)</f>
        <v>0</v>
      </c>
      <c r="BX16" s="49" t="e">
        <f>(BX15-BW15)/BW15</f>
        <v>#DIV/0!</v>
      </c>
      <c r="BY16" s="49">
        <f>(BY15-BX15)/BX15</f>
        <v>-1.1475409836065573</v>
      </c>
      <c r="BZ16" s="50">
        <f>(BZ15-BY15)/BY15</f>
        <v>-0.33333333333333331</v>
      </c>
      <c r="CB16" s="48" t="s">
        <v>53</v>
      </c>
      <c r="CC16" s="54">
        <f>(CC15/CC9)</f>
        <v>0</v>
      </c>
      <c r="CD16" s="49" t="e">
        <f>(CD15-CC15)/CC15</f>
        <v>#DIV/0!</v>
      </c>
      <c r="CE16" s="49">
        <f>(CE15-CD15)/CD15</f>
        <v>-1.1475409836065573</v>
      </c>
      <c r="CF16" s="50">
        <f>(CF15-CE15)/CE15</f>
        <v>-0.33333333333333331</v>
      </c>
      <c r="CH16" s="48" t="s">
        <v>53</v>
      </c>
      <c r="CI16" s="54">
        <f>(CI15/CI9)</f>
        <v>0</v>
      </c>
      <c r="CJ16" s="49" t="e">
        <f>(CJ15-CI15)/CI15</f>
        <v>#DIV/0!</v>
      </c>
      <c r="CK16" s="49">
        <f>(CK15-CJ15)/CJ15</f>
        <v>-1.1475409836065573</v>
      </c>
      <c r="CL16" s="50">
        <f>(CL15-CK15)/CK15</f>
        <v>-0.33333333333333331</v>
      </c>
      <c r="CN16" s="48" t="s">
        <v>53</v>
      </c>
      <c r="CO16" s="54">
        <f>(CO15/CO9)</f>
        <v>0</v>
      </c>
      <c r="CP16" s="49" t="e">
        <f>(CP15-CO15)/CO15</f>
        <v>#DIV/0!</v>
      </c>
      <c r="CQ16" s="49">
        <f>(CQ15-CP15)/CP15</f>
        <v>-1.1475409836065573</v>
      </c>
      <c r="CR16" s="50">
        <f>(CR15-CQ15)/CQ15</f>
        <v>-0.33333333333333331</v>
      </c>
      <c r="CT16" s="48" t="s">
        <v>53</v>
      </c>
      <c r="CU16" s="54">
        <f>(CU15/CU9)</f>
        <v>0</v>
      </c>
      <c r="CV16" s="49" t="e">
        <f>(CV15-CU15)/CU15</f>
        <v>#DIV/0!</v>
      </c>
      <c r="CW16" s="49">
        <f>(CW15-CV15)/CV15</f>
        <v>-1.1475409836065573</v>
      </c>
      <c r="CX16" s="50">
        <f>(CX15-CW15)/CW15</f>
        <v>-0.33333333333333331</v>
      </c>
      <c r="CZ16" s="48" t="s">
        <v>53</v>
      </c>
      <c r="DA16" s="54">
        <f>(DA15/DA9)</f>
        <v>0</v>
      </c>
      <c r="DB16" s="49" t="e">
        <f>(DB15-DA15)/DA15</f>
        <v>#DIV/0!</v>
      </c>
      <c r="DC16" s="49">
        <f>(DC15-DB15)/DB15</f>
        <v>-1.1475409836065573</v>
      </c>
      <c r="DD16" s="50">
        <f>(DD15-DC15)/DC15</f>
        <v>-0.33333333333333331</v>
      </c>
      <c r="DF16" s="48" t="s">
        <v>53</v>
      </c>
      <c r="DG16" s="54">
        <f>(DG15/DG9)</f>
        <v>0</v>
      </c>
      <c r="DH16" s="49" t="e">
        <f>(DH15-DG15)/DG15</f>
        <v>#DIV/0!</v>
      </c>
      <c r="DI16" s="49">
        <f>(DI15-DH15)/DH15</f>
        <v>-1.1475409836065573</v>
      </c>
      <c r="DJ16" s="50">
        <f>(DJ15-DI15)/DI15</f>
        <v>-0.33333333333333331</v>
      </c>
      <c r="DL16" s="48" t="s">
        <v>53</v>
      </c>
      <c r="DM16" s="54">
        <f>(DM15/DM9)</f>
        <v>0</v>
      </c>
      <c r="DN16" s="49" t="e">
        <f>(DN15-DM15)/DM15</f>
        <v>#DIV/0!</v>
      </c>
      <c r="DO16" s="49">
        <f>(DO15-DN15)/DN15</f>
        <v>-1.1475409836065573</v>
      </c>
      <c r="DP16" s="50">
        <f>(DP15-DO15)/DO15</f>
        <v>-0.33333333333333331</v>
      </c>
      <c r="DR16" s="48" t="s">
        <v>53</v>
      </c>
      <c r="DS16" s="54">
        <f>(DS15/DS9)</f>
        <v>0</v>
      </c>
      <c r="DT16" s="49" t="e">
        <f>(DT15-DS15)/DS15</f>
        <v>#DIV/0!</v>
      </c>
      <c r="DU16" s="49">
        <f>(DU15-DT15)/DT15</f>
        <v>-1.1475409836065573</v>
      </c>
      <c r="DV16" s="50">
        <f>(DV15-DU15)/DU15</f>
        <v>-0.33333333333333331</v>
      </c>
      <c r="DX16" s="48" t="s">
        <v>53</v>
      </c>
      <c r="DY16" s="54">
        <f>(DY15/DY9)</f>
        <v>0</v>
      </c>
      <c r="DZ16" s="49" t="e">
        <f>(DZ15-DY15)/DY15</f>
        <v>#DIV/0!</v>
      </c>
      <c r="EA16" s="49">
        <f>(EA15-DZ15)/DZ15</f>
        <v>-1.1475409836065573</v>
      </c>
      <c r="EB16" s="50">
        <f>(EB15-EA15)/EA15</f>
        <v>-0.33333333333333331</v>
      </c>
      <c r="ED16" s="48" t="s">
        <v>53</v>
      </c>
      <c r="EE16" s="54">
        <f>(EE15/EE9)</f>
        <v>0</v>
      </c>
      <c r="EF16" s="49" t="e">
        <f>(EF15-EE15)/EE15</f>
        <v>#DIV/0!</v>
      </c>
      <c r="EG16" s="49">
        <f>(EG15-EF15)/EF15</f>
        <v>-1.1475409836065573</v>
      </c>
      <c r="EH16" s="50">
        <f>(EH15-EG15)/EG15</f>
        <v>-0.33333333333333331</v>
      </c>
      <c r="EJ16" s="48" t="s">
        <v>53</v>
      </c>
      <c r="EK16" s="54">
        <f>(EK15/EK9)</f>
        <v>0</v>
      </c>
      <c r="EL16" s="49" t="e">
        <f>(EL15-EK15)/EK15</f>
        <v>#DIV/0!</v>
      </c>
      <c r="EM16" s="49">
        <f>(EM15-EL15)/EL15</f>
        <v>-1.1475409836065573</v>
      </c>
      <c r="EN16" s="50">
        <f>(EN15-EM15)/EM15</f>
        <v>-0.33333333333333331</v>
      </c>
      <c r="EP16" s="48" t="s">
        <v>53</v>
      </c>
      <c r="EQ16" s="54">
        <f>(EQ15/EQ9)</f>
        <v>0</v>
      </c>
      <c r="ER16" s="49" t="e">
        <f>(ER15-EQ15)/EQ15</f>
        <v>#DIV/0!</v>
      </c>
      <c r="ES16" s="49">
        <f>(ES15-ER15)/ER15</f>
        <v>-1.1475409836065573</v>
      </c>
      <c r="ET16" s="50">
        <f>(ET15-ES15)/ES15</f>
        <v>-0.33333333333333331</v>
      </c>
      <c r="EV16" s="48" t="s">
        <v>53</v>
      </c>
      <c r="EW16" s="54">
        <f>(EW15/EW9)</f>
        <v>0</v>
      </c>
      <c r="EX16" s="49" t="e">
        <f>(EX15-EW15)/EW15</f>
        <v>#DIV/0!</v>
      </c>
      <c r="EY16" s="49">
        <f>(EY15-EX15)/EX15</f>
        <v>-1.1475409836065573</v>
      </c>
      <c r="EZ16" s="50">
        <f>(EZ15-EY15)/EY15</f>
        <v>-0.33333333333333331</v>
      </c>
      <c r="FB16" s="48" t="s">
        <v>53</v>
      </c>
      <c r="FC16" s="54">
        <f>(FC15/FC9)</f>
        <v>0</v>
      </c>
      <c r="FD16" s="49" t="e">
        <f>(FD15-FC15)/FC15</f>
        <v>#DIV/0!</v>
      </c>
      <c r="FE16" s="49">
        <f>(FE15-FD15)/FD15</f>
        <v>-1.1475409836065573</v>
      </c>
      <c r="FF16" s="50">
        <f>(FF15-FE15)/FE15</f>
        <v>-0.33333333333333331</v>
      </c>
      <c r="FH16" s="48" t="s">
        <v>53</v>
      </c>
      <c r="FI16" s="54">
        <f>(FI15/FI9)</f>
        <v>0</v>
      </c>
      <c r="FJ16" s="49" t="e">
        <f>(FJ15-FI15)/FI15</f>
        <v>#DIV/0!</v>
      </c>
      <c r="FK16" s="49">
        <f>(FK15-FJ15)/FJ15</f>
        <v>-1.1475409836065573</v>
      </c>
      <c r="FL16" s="50">
        <f>(FL15-FK15)/FK15</f>
        <v>-0.33333333333333331</v>
      </c>
      <c r="FN16" s="48" t="s">
        <v>53</v>
      </c>
      <c r="FO16" s="54">
        <f>(FO15/FO9)</f>
        <v>0</v>
      </c>
      <c r="FP16" s="49" t="e">
        <f>(FP15-FO15)/FO15</f>
        <v>#DIV/0!</v>
      </c>
      <c r="FQ16" s="49">
        <f>(FQ15-FP15)/FP15</f>
        <v>-1.1475409836065573</v>
      </c>
      <c r="FR16" s="50">
        <f>(FR15-FQ15)/FQ15</f>
        <v>-0.33333333333333331</v>
      </c>
      <c r="FT16" s="48" t="s">
        <v>53</v>
      </c>
      <c r="FU16" s="54">
        <f>(FU15/FU9)</f>
        <v>0</v>
      </c>
      <c r="FV16" s="49" t="e">
        <f>(FV15-FU15)/FU15</f>
        <v>#DIV/0!</v>
      </c>
      <c r="FW16" s="49">
        <f>(FW15-FV15)/FV15</f>
        <v>-1.1475409836065573</v>
      </c>
      <c r="FX16" s="50">
        <f>(FX15-FW15)/FW15</f>
        <v>-0.33333333333333331</v>
      </c>
      <c r="FZ16" s="48" t="s">
        <v>53</v>
      </c>
      <c r="GA16" s="54">
        <f>(GA15/GA9)</f>
        <v>0</v>
      </c>
      <c r="GB16" s="49" t="e">
        <f>(GB15-GA15)/GA15</f>
        <v>#DIV/0!</v>
      </c>
      <c r="GC16" s="49">
        <f>(GC15-GB15)/GB15</f>
        <v>-1.1475409836065573</v>
      </c>
      <c r="GD16" s="50">
        <f>(GD15-GC15)/GC15</f>
        <v>-0.33333333333333331</v>
      </c>
      <c r="GF16" s="48" t="s">
        <v>53</v>
      </c>
      <c r="GG16" s="54">
        <f>(GG15/GG9)</f>
        <v>0</v>
      </c>
      <c r="GH16" s="49" t="e">
        <f>(GH15-GG15)/GG15</f>
        <v>#DIV/0!</v>
      </c>
      <c r="GI16" s="49">
        <f>(GI15-GH15)/GH15</f>
        <v>-1.1475409836065573</v>
      </c>
      <c r="GJ16" s="50">
        <f>(GJ15-GI15)/GI15</f>
        <v>-0.33333333333333331</v>
      </c>
      <c r="GL16" s="48" t="s">
        <v>53</v>
      </c>
      <c r="GM16" s="54">
        <f>(GM15/GM9)</f>
        <v>0</v>
      </c>
      <c r="GN16" s="49" t="e">
        <f>(GN15-GM15)/GM15</f>
        <v>#DIV/0!</v>
      </c>
      <c r="GO16" s="49">
        <f>(GO15-GN15)/GN15</f>
        <v>-1.1475409836065573</v>
      </c>
      <c r="GP16" s="50">
        <f>(GP15-GO15)/GO15</f>
        <v>-0.33333333333333331</v>
      </c>
      <c r="GR16" s="48" t="s">
        <v>53</v>
      </c>
      <c r="GS16" s="54">
        <f>(GS15/GS9)</f>
        <v>0</v>
      </c>
      <c r="GT16" s="49" t="e">
        <f>(GT15-GS15)/GS15</f>
        <v>#DIV/0!</v>
      </c>
      <c r="GU16" s="49">
        <f>(GU15-GT15)/GT15</f>
        <v>-1.1475409836065573</v>
      </c>
      <c r="GV16" s="50">
        <f>(GV15-GU15)/GU15</f>
        <v>-0.33333333333333331</v>
      </c>
      <c r="GX16" s="48" t="s">
        <v>53</v>
      </c>
      <c r="GY16" s="54">
        <f>(GY15/GY9)</f>
        <v>0</v>
      </c>
      <c r="GZ16" s="49" t="e">
        <f>(GZ15-GY15)/GY15</f>
        <v>#DIV/0!</v>
      </c>
      <c r="HA16" s="49">
        <f>(HA15-GZ15)/GZ15</f>
        <v>-1.1475409836065573</v>
      </c>
      <c r="HB16" s="50">
        <f>(HB15-HA15)/HA15</f>
        <v>-0.33333333333333331</v>
      </c>
      <c r="HD16" s="48" t="s">
        <v>53</v>
      </c>
      <c r="HE16" s="54">
        <f>(HE15/HE9)</f>
        <v>0</v>
      </c>
      <c r="HF16" s="49" t="e">
        <f>(HF15-HE15)/HE15</f>
        <v>#DIV/0!</v>
      </c>
      <c r="HG16" s="49">
        <f>(HG15-HF15)/HF15</f>
        <v>-1.1475409836065573</v>
      </c>
      <c r="HH16" s="50">
        <f>(HH15-HG15)/HG15</f>
        <v>-0.33333333333333331</v>
      </c>
      <c r="HJ16" s="48" t="s">
        <v>53</v>
      </c>
      <c r="HK16" s="54">
        <f>(HK15/HK9)</f>
        <v>0</v>
      </c>
      <c r="HL16" s="49" t="e">
        <f>(HL15-HK15)/HK15</f>
        <v>#DIV/0!</v>
      </c>
      <c r="HM16" s="49">
        <f>(HM15-HL15)/HL15</f>
        <v>-1.1475409836065573</v>
      </c>
      <c r="HN16" s="50">
        <f>(HN15-HM15)/HM15</f>
        <v>-0.33333333333333331</v>
      </c>
      <c r="HP16" s="48" t="s">
        <v>53</v>
      </c>
      <c r="HQ16" s="54">
        <f>(HQ15/HQ9)</f>
        <v>0</v>
      </c>
      <c r="HR16" s="49" t="e">
        <f>(HR15-HQ15)/HQ15</f>
        <v>#DIV/0!</v>
      </c>
      <c r="HS16" s="49">
        <f>(HS15-HR15)/HR15</f>
        <v>-1.1475409836065573</v>
      </c>
      <c r="HT16" s="50">
        <f>(HT15-HS15)/HS15</f>
        <v>-0.33333333333333331</v>
      </c>
      <c r="HV16" s="48" t="s">
        <v>53</v>
      </c>
      <c r="HW16" s="54">
        <f>(HW15/HW9)</f>
        <v>0</v>
      </c>
      <c r="HX16" s="49" t="e">
        <f>(HX15-HW15)/HW15</f>
        <v>#DIV/0!</v>
      </c>
      <c r="HY16" s="49">
        <f>(HY15-HX15)/HX15</f>
        <v>-1.1475409836065573</v>
      </c>
      <c r="HZ16" s="50">
        <f>(HZ15-HY15)/HY15</f>
        <v>-0.33333333333333331</v>
      </c>
      <c r="IB16" s="48" t="s">
        <v>53</v>
      </c>
      <c r="IC16" s="54">
        <f>(IC15/IC9)</f>
        <v>0</v>
      </c>
      <c r="ID16" s="49" t="e">
        <f>(ID15-IC15)/IC15</f>
        <v>#DIV/0!</v>
      </c>
      <c r="IE16" s="49">
        <f>(IE15-ID15)/ID15</f>
        <v>-1.1475409836065573</v>
      </c>
      <c r="IF16" s="50">
        <f>(IF15-IE15)/IE15</f>
        <v>-0.33333333333333331</v>
      </c>
      <c r="IH16" s="48" t="s">
        <v>53</v>
      </c>
      <c r="II16" s="54">
        <f>(II15/II9)</f>
        <v>0</v>
      </c>
      <c r="IJ16" s="49" t="e">
        <f>(IJ15-II15)/II15</f>
        <v>#DIV/0!</v>
      </c>
      <c r="IK16" s="49">
        <f>(IK15-IJ15)/IJ15</f>
        <v>-1.1475409836065573</v>
      </c>
      <c r="IL16" s="50">
        <f>(IL15-IK15)/IK15</f>
        <v>-0.33333333333333331</v>
      </c>
      <c r="IN16" s="48" t="s">
        <v>53</v>
      </c>
      <c r="IO16" s="54">
        <f>(IO15/IO9)</f>
        <v>0</v>
      </c>
      <c r="IP16" s="49" t="e">
        <f>(IP15-IO15)/IO15</f>
        <v>#DIV/0!</v>
      </c>
      <c r="IQ16" s="49">
        <f>(IQ15-IP15)/IP15</f>
        <v>-1.1475409836065573</v>
      </c>
      <c r="IR16" s="50">
        <f>(IR15-IQ15)/IQ15</f>
        <v>-0.33333333333333331</v>
      </c>
      <c r="IT16" s="48" t="s">
        <v>53</v>
      </c>
      <c r="IU16" s="54">
        <f>(IU15/IU9)</f>
        <v>0</v>
      </c>
      <c r="IV16" s="49" t="e">
        <f>(IV15-IU15)/IU15</f>
        <v>#DIV/0!</v>
      </c>
      <c r="IW16" s="49">
        <f>(IW15-IV15)/IV15</f>
        <v>-1.1475409836065573</v>
      </c>
      <c r="IX16" s="50">
        <f>(IX15-IW15)/IW15</f>
        <v>-0.33333333333333331</v>
      </c>
      <c r="IZ16" s="48" t="s">
        <v>53</v>
      </c>
      <c r="JA16" s="54">
        <f>(JA15/JA9)</f>
        <v>0</v>
      </c>
      <c r="JB16" s="49" t="e">
        <f>(JB15-JA15)/JA15</f>
        <v>#DIV/0!</v>
      </c>
      <c r="JC16" s="49">
        <f>(JC15-JB15)/JB15</f>
        <v>-1.1475409836065573</v>
      </c>
      <c r="JD16" s="50">
        <f>(JD15-JC15)/JC15</f>
        <v>-0.33333333333333331</v>
      </c>
    </row>
    <row r="17" spans="2:264" ht="90.75" thickBot="1" x14ac:dyDescent="0.3">
      <c r="B17" s="8" t="s">
        <v>61</v>
      </c>
      <c r="C17" s="51">
        <f>C15/C9</f>
        <v>0</v>
      </c>
      <c r="D17" s="51">
        <f>SUM(C15:D15)/C9</f>
        <v>-2.44</v>
      </c>
      <c r="E17" s="51">
        <f>SUM(C15:E15)/C9</f>
        <v>-2.08</v>
      </c>
      <c r="F17" s="52" cm="1">
        <f t="array" ref="F17">SUM(C15:F15/C9)</f>
        <v>-1.84</v>
      </c>
      <c r="H17" s="8" t="s">
        <v>61</v>
      </c>
      <c r="I17" s="51">
        <f>I15/I9</f>
        <v>0</v>
      </c>
      <c r="J17" s="51">
        <f>SUM(I15:J15)/I9</f>
        <v>-2.44</v>
      </c>
      <c r="K17" s="51">
        <f>SUM(I15:K15)/I9</f>
        <v>-2.08</v>
      </c>
      <c r="L17" s="52" cm="1">
        <f t="array" ref="L17">SUM(I15:L15/I9)</f>
        <v>-1.84</v>
      </c>
      <c r="N17" s="8" t="s">
        <v>61</v>
      </c>
      <c r="O17" s="51">
        <f>O15/O9</f>
        <v>0</v>
      </c>
      <c r="P17" s="51">
        <f>SUM(O15:P15)/O9</f>
        <v>-2.44</v>
      </c>
      <c r="Q17" s="51">
        <f>SUM(O15:Q15)/O9</f>
        <v>-2.08</v>
      </c>
      <c r="R17" s="52" cm="1">
        <f t="array" ref="R17">SUM(O15:R15/O9)</f>
        <v>-1.84</v>
      </c>
      <c r="T17" s="8" t="s">
        <v>61</v>
      </c>
      <c r="U17" s="51">
        <f>U15/U9</f>
        <v>0</v>
      </c>
      <c r="V17" s="51">
        <f>SUM(U15:V15)/U9</f>
        <v>-2.44</v>
      </c>
      <c r="W17" s="51">
        <f>SUM(U15:W15)/U9</f>
        <v>-2.08</v>
      </c>
      <c r="X17" s="52" cm="1">
        <f t="array" ref="X17">SUM(U15:X15/U9)</f>
        <v>-1.84</v>
      </c>
      <c r="Z17" s="8" t="s">
        <v>61</v>
      </c>
      <c r="AA17" s="51">
        <f>AA15/AA9</f>
        <v>0</v>
      </c>
      <c r="AB17" s="51">
        <f>SUM(AA15:AB15)/AA9</f>
        <v>-2.44</v>
      </c>
      <c r="AC17" s="51">
        <f>SUM(AA15:AC15)/AA9</f>
        <v>-2.08</v>
      </c>
      <c r="AD17" s="52" cm="1">
        <f t="array" ref="AD17">SUM(AA15:AD15/AA9)</f>
        <v>-1.84</v>
      </c>
      <c r="AF17" s="8" t="s">
        <v>61</v>
      </c>
      <c r="AG17" s="51">
        <f>AG15/AG9</f>
        <v>0</v>
      </c>
      <c r="AH17" s="51">
        <f>SUM(AG15:AH15)/AG9</f>
        <v>-2.44</v>
      </c>
      <c r="AI17" s="51">
        <f>SUM(AG15:AI15)/AG9</f>
        <v>-2.08</v>
      </c>
      <c r="AJ17" s="52" cm="1">
        <f t="array" ref="AJ17">SUM(AG15:AJ15/AG9)</f>
        <v>-1.84</v>
      </c>
      <c r="AL17" s="8" t="s">
        <v>61</v>
      </c>
      <c r="AM17" s="51">
        <f>AM15/AM9</f>
        <v>0</v>
      </c>
      <c r="AN17" s="51">
        <f>SUM(AM15:AN15)/AM9</f>
        <v>-2.44</v>
      </c>
      <c r="AO17" s="51">
        <f>SUM(AM15:AO15)/AM9</f>
        <v>-2.08</v>
      </c>
      <c r="AP17" s="52" cm="1">
        <f t="array" ref="AP17">SUM(AM15:AP15/AM9)</f>
        <v>-1.84</v>
      </c>
      <c r="AR17" s="8" t="s">
        <v>61</v>
      </c>
      <c r="AS17" s="51">
        <f>AS15/AS9</f>
        <v>0</v>
      </c>
      <c r="AT17" s="51">
        <f>SUM(AS15:AT15)/AS9</f>
        <v>-2.44</v>
      </c>
      <c r="AU17" s="51">
        <f>SUM(AS15:AU15)/AS9</f>
        <v>-2.08</v>
      </c>
      <c r="AV17" s="52" cm="1">
        <f t="array" ref="AV17">SUM(AS15:AV15/AS9)</f>
        <v>-1.84</v>
      </c>
      <c r="AX17" s="8" t="s">
        <v>61</v>
      </c>
      <c r="AY17" s="51">
        <f>AY15/AY9</f>
        <v>0</v>
      </c>
      <c r="AZ17" s="51">
        <f>SUM(AY15:AZ15)/AY9</f>
        <v>-2.44</v>
      </c>
      <c r="BA17" s="51">
        <f>SUM(AY15:BA15)/AY9</f>
        <v>-2.08</v>
      </c>
      <c r="BB17" s="52" cm="1">
        <f t="array" ref="BB17">SUM(AY15:BB15/AY9)</f>
        <v>-1.84</v>
      </c>
      <c r="BD17" s="8" t="s">
        <v>61</v>
      </c>
      <c r="BE17" s="51">
        <f>BE15/BE9</f>
        <v>0</v>
      </c>
      <c r="BF17" s="51">
        <f>SUM(BE15:BF15)/BE9</f>
        <v>-2.44</v>
      </c>
      <c r="BG17" s="51">
        <f>SUM(BE15:BG15)/BE9</f>
        <v>-2.08</v>
      </c>
      <c r="BH17" s="52" cm="1">
        <f t="array" ref="BH17">SUM(BE15:BH15/BE9)</f>
        <v>-1.84</v>
      </c>
      <c r="BJ17" s="8" t="s">
        <v>61</v>
      </c>
      <c r="BK17" s="51">
        <f>BK15/BK9</f>
        <v>0</v>
      </c>
      <c r="BL17" s="51">
        <f>SUM(BK15:BL15)/BK9</f>
        <v>-2.44</v>
      </c>
      <c r="BM17" s="51">
        <f>SUM(BK15:BM15)/BK9</f>
        <v>-2.08</v>
      </c>
      <c r="BN17" s="52" cm="1">
        <f t="array" ref="BN17">SUM(BK15:BN15/BK9)</f>
        <v>-1.84</v>
      </c>
      <c r="BP17" s="8" t="s">
        <v>61</v>
      </c>
      <c r="BQ17" s="51">
        <f>BQ15/BQ9</f>
        <v>0</v>
      </c>
      <c r="BR17" s="51">
        <f>SUM(BQ15:BR15)/BQ9</f>
        <v>-2.44</v>
      </c>
      <c r="BS17" s="51">
        <f>SUM(BQ15:BS15)/BQ9</f>
        <v>-2.08</v>
      </c>
      <c r="BT17" s="52" cm="1">
        <f t="array" ref="BT17">SUM(BQ15:BT15/BQ9)</f>
        <v>-1.84</v>
      </c>
      <c r="BV17" s="8" t="s">
        <v>61</v>
      </c>
      <c r="BW17" s="51">
        <f>BW15/BW9</f>
        <v>0</v>
      </c>
      <c r="BX17" s="51">
        <f>SUM(BW15:BX15)/BW9</f>
        <v>-2.44</v>
      </c>
      <c r="BY17" s="51">
        <f>SUM(BW15:BY15)/BW9</f>
        <v>-2.08</v>
      </c>
      <c r="BZ17" s="52" cm="1">
        <f t="array" ref="BZ17">SUM(BW15:BZ15/BW9)</f>
        <v>-1.84</v>
      </c>
      <c r="CB17" s="8" t="s">
        <v>61</v>
      </c>
      <c r="CC17" s="51">
        <f>CC15/CC9</f>
        <v>0</v>
      </c>
      <c r="CD17" s="51">
        <f>SUM(CC15:CD15)/CC9</f>
        <v>-2.44</v>
      </c>
      <c r="CE17" s="51">
        <f>SUM(CC15:CE15)/CC9</f>
        <v>-2.08</v>
      </c>
      <c r="CF17" s="52" cm="1">
        <f t="array" ref="CF17">SUM(CC15:CF15/CC9)</f>
        <v>-1.84</v>
      </c>
      <c r="CH17" s="8" t="s">
        <v>61</v>
      </c>
      <c r="CI17" s="51">
        <f>CI15/CI9</f>
        <v>0</v>
      </c>
      <c r="CJ17" s="51">
        <f>SUM(CI15:CJ15)/CI9</f>
        <v>-2.44</v>
      </c>
      <c r="CK17" s="51">
        <f>SUM(CI15:CK15)/CI9</f>
        <v>-2.08</v>
      </c>
      <c r="CL17" s="52" cm="1">
        <f t="array" ref="CL17">SUM(CI15:CL15/CI9)</f>
        <v>-1.84</v>
      </c>
      <c r="CN17" s="8" t="s">
        <v>61</v>
      </c>
      <c r="CO17" s="51">
        <f>CO15/CO9</f>
        <v>0</v>
      </c>
      <c r="CP17" s="51">
        <f>SUM(CO15:CP15)/CO9</f>
        <v>-2.44</v>
      </c>
      <c r="CQ17" s="51">
        <f>SUM(CO15:CQ15)/CO9</f>
        <v>-2.08</v>
      </c>
      <c r="CR17" s="52" cm="1">
        <f t="array" ref="CR17">SUM(CO15:CR15/CO9)</f>
        <v>-1.84</v>
      </c>
      <c r="CT17" s="8" t="s">
        <v>61</v>
      </c>
      <c r="CU17" s="51">
        <f>CU15/CU9</f>
        <v>0</v>
      </c>
      <c r="CV17" s="51">
        <f>SUM(CU15:CV15)/CU9</f>
        <v>-2.44</v>
      </c>
      <c r="CW17" s="51">
        <f>SUM(CU15:CW15)/CU9</f>
        <v>-2.08</v>
      </c>
      <c r="CX17" s="52" cm="1">
        <f t="array" ref="CX17">SUM(CU15:CX15/CU9)</f>
        <v>-1.84</v>
      </c>
      <c r="CZ17" s="8" t="s">
        <v>61</v>
      </c>
      <c r="DA17" s="51">
        <f>DA15/DA9</f>
        <v>0</v>
      </c>
      <c r="DB17" s="51">
        <f>SUM(DA15:DB15)/DA9</f>
        <v>-2.44</v>
      </c>
      <c r="DC17" s="51">
        <f>SUM(DA15:DC15)/DA9</f>
        <v>-2.08</v>
      </c>
      <c r="DD17" s="52" cm="1">
        <f t="array" ref="DD17">SUM(DA15:DD15/DA9)</f>
        <v>-1.84</v>
      </c>
      <c r="DF17" s="8" t="s">
        <v>61</v>
      </c>
      <c r="DG17" s="51">
        <f>DG15/DG9</f>
        <v>0</v>
      </c>
      <c r="DH17" s="51">
        <f>SUM(DG15:DH15)/DG9</f>
        <v>-2.44</v>
      </c>
      <c r="DI17" s="51">
        <f>SUM(DG15:DI15)/DG9</f>
        <v>-2.08</v>
      </c>
      <c r="DJ17" s="52" cm="1">
        <f t="array" ref="DJ17">SUM(DG15:DJ15/DG9)</f>
        <v>-1.84</v>
      </c>
      <c r="DL17" s="8" t="s">
        <v>61</v>
      </c>
      <c r="DM17" s="51">
        <f>DM15/DM9</f>
        <v>0</v>
      </c>
      <c r="DN17" s="51">
        <f>SUM(DM15:DN15)/DM9</f>
        <v>-2.44</v>
      </c>
      <c r="DO17" s="51">
        <f>SUM(DM15:DO15)/DM9</f>
        <v>-2.08</v>
      </c>
      <c r="DP17" s="52" cm="1">
        <f t="array" ref="DP17">SUM(DM15:DP15/DM9)</f>
        <v>-1.84</v>
      </c>
      <c r="DR17" s="8" t="s">
        <v>61</v>
      </c>
      <c r="DS17" s="51">
        <f>DS15/DS9</f>
        <v>0</v>
      </c>
      <c r="DT17" s="51">
        <f>SUM(DS15:DT15)/DS9</f>
        <v>-2.44</v>
      </c>
      <c r="DU17" s="51">
        <f>SUM(DS15:DU15)/DS9</f>
        <v>-2.08</v>
      </c>
      <c r="DV17" s="52" cm="1">
        <f t="array" ref="DV17">SUM(DS15:DV15/DS9)</f>
        <v>-1.84</v>
      </c>
      <c r="DX17" s="8" t="s">
        <v>61</v>
      </c>
      <c r="DY17" s="51">
        <f>DY15/DY9</f>
        <v>0</v>
      </c>
      <c r="DZ17" s="51">
        <f>SUM(DY15:DZ15)/DY9</f>
        <v>-2.44</v>
      </c>
      <c r="EA17" s="51">
        <f>SUM(DY15:EA15)/DY9</f>
        <v>-2.08</v>
      </c>
      <c r="EB17" s="52" cm="1">
        <f t="array" ref="EB17">SUM(DY15:EB15/DY9)</f>
        <v>-1.84</v>
      </c>
      <c r="ED17" s="8" t="s">
        <v>61</v>
      </c>
      <c r="EE17" s="51">
        <f>EE15/EE9</f>
        <v>0</v>
      </c>
      <c r="EF17" s="51">
        <f>SUM(EE15:EF15)/EE9</f>
        <v>-2.44</v>
      </c>
      <c r="EG17" s="51">
        <f>SUM(EE15:EG15)/EE9</f>
        <v>-2.08</v>
      </c>
      <c r="EH17" s="52" cm="1">
        <f t="array" ref="EH17">SUM(EE15:EH15/EE9)</f>
        <v>-1.84</v>
      </c>
      <c r="EJ17" s="8" t="s">
        <v>61</v>
      </c>
      <c r="EK17" s="51">
        <f>EK15/EK9</f>
        <v>0</v>
      </c>
      <c r="EL17" s="51">
        <f>SUM(EK15:EL15)/EK9</f>
        <v>-2.44</v>
      </c>
      <c r="EM17" s="51">
        <f>SUM(EK15:EM15)/EK9</f>
        <v>-2.08</v>
      </c>
      <c r="EN17" s="52" cm="1">
        <f t="array" ref="EN17">SUM(EK15:EN15/EK9)</f>
        <v>-1.84</v>
      </c>
      <c r="EP17" s="8" t="s">
        <v>61</v>
      </c>
      <c r="EQ17" s="51">
        <f>EQ15/EQ9</f>
        <v>0</v>
      </c>
      <c r="ER17" s="51">
        <f>SUM(EQ15:ER15)/EQ9</f>
        <v>-2.44</v>
      </c>
      <c r="ES17" s="51">
        <f>SUM(EQ15:ES15)/EQ9</f>
        <v>-2.08</v>
      </c>
      <c r="ET17" s="52" cm="1">
        <f t="array" ref="ET17">SUM(EQ15:ET15/EQ9)</f>
        <v>-1.84</v>
      </c>
      <c r="EV17" s="8" t="s">
        <v>61</v>
      </c>
      <c r="EW17" s="51">
        <f>EW15/EW9</f>
        <v>0</v>
      </c>
      <c r="EX17" s="51">
        <f>SUM(EW15:EX15)/EW9</f>
        <v>-2.44</v>
      </c>
      <c r="EY17" s="51">
        <f>SUM(EW15:EY15)/EW9</f>
        <v>-2.08</v>
      </c>
      <c r="EZ17" s="52" cm="1">
        <f t="array" ref="EZ17">SUM(EW15:EZ15/EW9)</f>
        <v>-1.84</v>
      </c>
      <c r="FB17" s="8" t="s">
        <v>61</v>
      </c>
      <c r="FC17" s="51">
        <f>FC15/FC9</f>
        <v>0</v>
      </c>
      <c r="FD17" s="51">
        <f>SUM(FC15:FD15)/FC9</f>
        <v>-2.44</v>
      </c>
      <c r="FE17" s="51">
        <f>SUM(FC15:FE15)/FC9</f>
        <v>-2.08</v>
      </c>
      <c r="FF17" s="52" cm="1">
        <f t="array" ref="FF17">SUM(FC15:FF15/FC9)</f>
        <v>-1.84</v>
      </c>
      <c r="FH17" s="8" t="s">
        <v>61</v>
      </c>
      <c r="FI17" s="51">
        <f>FI15/FI9</f>
        <v>0</v>
      </c>
      <c r="FJ17" s="51">
        <f>SUM(FI15:FJ15)/FI9</f>
        <v>-2.44</v>
      </c>
      <c r="FK17" s="51">
        <f>SUM(FI15:FK15)/FI9</f>
        <v>-2.08</v>
      </c>
      <c r="FL17" s="52" cm="1">
        <f t="array" ref="FL17">SUM(FI15:FL15/FI9)</f>
        <v>-1.84</v>
      </c>
      <c r="FN17" s="8" t="s">
        <v>61</v>
      </c>
      <c r="FO17" s="51">
        <f>FO15/FO9</f>
        <v>0</v>
      </c>
      <c r="FP17" s="51">
        <f>SUM(FO15:FP15)/FO9</f>
        <v>-2.44</v>
      </c>
      <c r="FQ17" s="51">
        <f>SUM(FO15:FQ15)/FO9</f>
        <v>-2.08</v>
      </c>
      <c r="FR17" s="52" cm="1">
        <f t="array" ref="FR17">SUM(FO15:FR15/FO9)</f>
        <v>-1.84</v>
      </c>
      <c r="FT17" s="8" t="s">
        <v>61</v>
      </c>
      <c r="FU17" s="51">
        <f>FU15/FU9</f>
        <v>0</v>
      </c>
      <c r="FV17" s="51">
        <f>SUM(FU15:FV15)/FU9</f>
        <v>-2.44</v>
      </c>
      <c r="FW17" s="51">
        <f>SUM(FU15:FW15)/FU9</f>
        <v>-2.08</v>
      </c>
      <c r="FX17" s="52" cm="1">
        <f t="array" ref="FX17">SUM(FU15:FX15/FU9)</f>
        <v>-1.84</v>
      </c>
      <c r="FZ17" s="8" t="s">
        <v>61</v>
      </c>
      <c r="GA17" s="51">
        <f>GA15/GA9</f>
        <v>0</v>
      </c>
      <c r="GB17" s="51">
        <f>SUM(GA15:GB15)/GA9</f>
        <v>-2.44</v>
      </c>
      <c r="GC17" s="51">
        <f>SUM(GA15:GC15)/GA9</f>
        <v>-2.08</v>
      </c>
      <c r="GD17" s="52" cm="1">
        <f t="array" ref="GD17">SUM(GA15:GD15/GA9)</f>
        <v>-1.84</v>
      </c>
      <c r="GF17" s="8" t="s">
        <v>61</v>
      </c>
      <c r="GG17" s="51">
        <f>GG15/GG9</f>
        <v>0</v>
      </c>
      <c r="GH17" s="51">
        <f>SUM(GG15:GH15)/GG9</f>
        <v>-2.44</v>
      </c>
      <c r="GI17" s="51">
        <f>SUM(GG15:GI15)/GG9</f>
        <v>-2.08</v>
      </c>
      <c r="GJ17" s="52" cm="1">
        <f t="array" ref="GJ17">SUM(GG15:GJ15/GG9)</f>
        <v>-1.84</v>
      </c>
      <c r="GL17" s="8" t="s">
        <v>61</v>
      </c>
      <c r="GM17" s="51">
        <f>GM15/GM9</f>
        <v>0</v>
      </c>
      <c r="GN17" s="51">
        <f>SUM(GM15:GN15)/GM9</f>
        <v>-2.44</v>
      </c>
      <c r="GO17" s="51">
        <f>SUM(GM15:GO15)/GM9</f>
        <v>-2.08</v>
      </c>
      <c r="GP17" s="52" cm="1">
        <f t="array" ref="GP17">SUM(GM15:GP15/GM9)</f>
        <v>-1.84</v>
      </c>
      <c r="GR17" s="8" t="s">
        <v>61</v>
      </c>
      <c r="GS17" s="51">
        <f>GS15/GS9</f>
        <v>0</v>
      </c>
      <c r="GT17" s="51">
        <f>SUM(GS15:GT15)/GS9</f>
        <v>-2.44</v>
      </c>
      <c r="GU17" s="51">
        <f>SUM(GS15:GU15)/GS9</f>
        <v>-2.08</v>
      </c>
      <c r="GV17" s="52" cm="1">
        <f t="array" ref="GV17">SUM(GS15:GV15/GS9)</f>
        <v>-1.84</v>
      </c>
      <c r="GX17" s="8" t="s">
        <v>61</v>
      </c>
      <c r="GY17" s="51">
        <f>GY15/GY9</f>
        <v>0</v>
      </c>
      <c r="GZ17" s="51">
        <f>SUM(GY15:GZ15)/GY9</f>
        <v>-2.44</v>
      </c>
      <c r="HA17" s="51">
        <f>SUM(GY15:HA15)/GY9</f>
        <v>-2.08</v>
      </c>
      <c r="HB17" s="52" cm="1">
        <f t="array" ref="HB17">SUM(GY15:HB15/GY9)</f>
        <v>-1.84</v>
      </c>
      <c r="HD17" s="8" t="s">
        <v>61</v>
      </c>
      <c r="HE17" s="51">
        <f>HE15/HE9</f>
        <v>0</v>
      </c>
      <c r="HF17" s="51">
        <f>SUM(HE15:HF15)/HE9</f>
        <v>-2.44</v>
      </c>
      <c r="HG17" s="51">
        <f>SUM(HE15:HG15)/HE9</f>
        <v>-2.08</v>
      </c>
      <c r="HH17" s="52" cm="1">
        <f t="array" ref="HH17">SUM(HE15:HH15/HE9)</f>
        <v>-1.84</v>
      </c>
      <c r="HJ17" s="8" t="s">
        <v>61</v>
      </c>
      <c r="HK17" s="51">
        <f>HK15/HK9</f>
        <v>0</v>
      </c>
      <c r="HL17" s="51">
        <f>SUM(HK15:HL15)/HK9</f>
        <v>-2.44</v>
      </c>
      <c r="HM17" s="51">
        <f>SUM(HK15:HM15)/HK9</f>
        <v>-2.08</v>
      </c>
      <c r="HN17" s="52" cm="1">
        <f t="array" ref="HN17">SUM(HK15:HN15/HK9)</f>
        <v>-1.84</v>
      </c>
      <c r="HP17" s="8" t="s">
        <v>61</v>
      </c>
      <c r="HQ17" s="51">
        <f>HQ15/HQ9</f>
        <v>0</v>
      </c>
      <c r="HR17" s="51">
        <f>SUM(HQ15:HR15)/HQ9</f>
        <v>-2.44</v>
      </c>
      <c r="HS17" s="51">
        <f>SUM(HQ15:HS15)/HQ9</f>
        <v>-2.08</v>
      </c>
      <c r="HT17" s="52" cm="1">
        <f t="array" ref="HT17">SUM(HQ15:HT15/HQ9)</f>
        <v>-1.84</v>
      </c>
      <c r="HV17" s="8" t="s">
        <v>61</v>
      </c>
      <c r="HW17" s="51">
        <f>HW15/HW9</f>
        <v>0</v>
      </c>
      <c r="HX17" s="51">
        <f>SUM(HW15:HX15)/HW9</f>
        <v>-2.44</v>
      </c>
      <c r="HY17" s="51">
        <f>SUM(HW15:HY15)/HW9</f>
        <v>-2.08</v>
      </c>
      <c r="HZ17" s="52" cm="1">
        <f t="array" ref="HZ17">SUM(HW15:HZ15/HW9)</f>
        <v>-1.84</v>
      </c>
      <c r="IB17" s="8" t="s">
        <v>61</v>
      </c>
      <c r="IC17" s="51">
        <f>IC15/IC9</f>
        <v>0</v>
      </c>
      <c r="ID17" s="51">
        <f>SUM(IC15:ID15)/IC9</f>
        <v>-2.44</v>
      </c>
      <c r="IE17" s="51">
        <f>SUM(IC15:IE15)/IC9</f>
        <v>-2.08</v>
      </c>
      <c r="IF17" s="52" cm="1">
        <f t="array" ref="IF17">SUM(IC15:IF15/IC9)</f>
        <v>-1.84</v>
      </c>
      <c r="IH17" s="8" t="s">
        <v>61</v>
      </c>
      <c r="II17" s="51">
        <f>II15/II9</f>
        <v>0</v>
      </c>
      <c r="IJ17" s="51">
        <f>SUM(II15:IJ15)/II9</f>
        <v>-2.44</v>
      </c>
      <c r="IK17" s="51">
        <f>SUM(II15:IK15)/II9</f>
        <v>-2.08</v>
      </c>
      <c r="IL17" s="52" cm="1">
        <f t="array" ref="IL17">SUM(II15:IL15/II9)</f>
        <v>-1.84</v>
      </c>
      <c r="IN17" s="8" t="s">
        <v>61</v>
      </c>
      <c r="IO17" s="51">
        <f>IO15/IO9</f>
        <v>0</v>
      </c>
      <c r="IP17" s="51">
        <f>SUM(IO15:IP15)/IO9</f>
        <v>-2.44</v>
      </c>
      <c r="IQ17" s="51">
        <f>SUM(IO15:IQ15)/IO9</f>
        <v>-2.08</v>
      </c>
      <c r="IR17" s="52" cm="1">
        <f t="array" ref="IR17">SUM(IO15:IR15/IO9)</f>
        <v>-1.84</v>
      </c>
      <c r="IT17" s="8" t="s">
        <v>61</v>
      </c>
      <c r="IU17" s="51">
        <f>IU15/IU9</f>
        <v>0</v>
      </c>
      <c r="IV17" s="51">
        <f>SUM(IU15:IV15)/IU9</f>
        <v>-2.44</v>
      </c>
      <c r="IW17" s="51">
        <f>SUM(IU15:IW15)/IU9</f>
        <v>-2.08</v>
      </c>
      <c r="IX17" s="52" cm="1">
        <f t="array" ref="IX17">SUM(IU15:IX15/IU9)</f>
        <v>-1.84</v>
      </c>
      <c r="IZ17" s="8" t="s">
        <v>61</v>
      </c>
      <c r="JA17" s="51">
        <f>JA15/JA9</f>
        <v>0</v>
      </c>
      <c r="JB17" s="51">
        <f>SUM(JA15:JB15)/JA9</f>
        <v>-2.44</v>
      </c>
      <c r="JC17" s="51">
        <f>SUM(JA15:JC15)/JA9</f>
        <v>-2.08</v>
      </c>
      <c r="JD17" s="52" cm="1">
        <f t="array" ref="JD17">SUM(JA15:JD15/JA9)</f>
        <v>-1.84</v>
      </c>
    </row>
  </sheetData>
  <mergeCells count="44"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  <mergeCell ref="DF7:DJ7"/>
    <mergeCell ref="DL7:DP7"/>
    <mergeCell ref="EP7:ET7"/>
    <mergeCell ref="EV7:EZ7"/>
    <mergeCell ref="FB7:FF7"/>
    <mergeCell ref="B7:F7"/>
    <mergeCell ref="H7:L7"/>
    <mergeCell ref="N7:R7"/>
    <mergeCell ref="T7:X7"/>
    <mergeCell ref="Z7:AD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GL7:GP7"/>
    <mergeCell ref="GR7:GV7"/>
    <mergeCell ref="DR7:DV7"/>
    <mergeCell ref="DX7:EB7"/>
    <mergeCell ref="ED7:EH7"/>
    <mergeCell ref="EJ7:EN7"/>
    <mergeCell ref="FH7:FL7"/>
    <mergeCell ref="FN7:FR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tabSelected="1" workbookViewId="0">
      <selection activeCell="A14" sqref="A14:XFD14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62</v>
      </c>
      <c r="C1" s="38"/>
    </row>
    <row r="2" spans="2:264" x14ac:dyDescent="0.25">
      <c r="B2" s="38" t="s">
        <v>63</v>
      </c>
      <c r="C2" s="38"/>
    </row>
    <row r="4" spans="2:264" x14ac:dyDescent="0.25">
      <c r="B4" s="38" t="s">
        <v>64</v>
      </c>
      <c r="C4" t="s">
        <v>65</v>
      </c>
    </row>
    <row r="5" spans="2:264" ht="14.45" customHeight="1" x14ac:dyDescent="0.25">
      <c r="B5" s="38" t="s">
        <v>66</v>
      </c>
      <c r="C5" t="s">
        <v>71</v>
      </c>
    </row>
    <row r="6" spans="2:264" ht="29.45" customHeight="1" x14ac:dyDescent="0.25">
      <c r="B6" s="38" t="s">
        <v>68</v>
      </c>
      <c r="C6" t="s">
        <v>73</v>
      </c>
    </row>
    <row r="7" spans="2:264" ht="15.75" x14ac:dyDescent="0.25">
      <c r="B7" s="61" t="s">
        <v>74</v>
      </c>
      <c r="C7" s="61"/>
      <c r="D7" s="61"/>
      <c r="E7" s="61"/>
      <c r="F7" s="61"/>
      <c r="H7" s="61" t="s">
        <v>49</v>
      </c>
      <c r="I7" s="61"/>
      <c r="J7" s="61"/>
      <c r="K7" s="61"/>
      <c r="L7" s="61"/>
      <c r="N7" s="61" t="s">
        <v>49</v>
      </c>
      <c r="O7" s="61"/>
      <c r="P7" s="61"/>
      <c r="Q7" s="61"/>
      <c r="R7" s="61"/>
      <c r="T7" s="61" t="s">
        <v>49</v>
      </c>
      <c r="U7" s="61"/>
      <c r="V7" s="61"/>
      <c r="W7" s="61"/>
      <c r="X7" s="61"/>
      <c r="Z7" s="61" t="s">
        <v>49</v>
      </c>
      <c r="AA7" s="61"/>
      <c r="AB7" s="61"/>
      <c r="AC7" s="61"/>
      <c r="AD7" s="61"/>
      <c r="AF7" s="61" t="s">
        <v>49</v>
      </c>
      <c r="AG7" s="61"/>
      <c r="AH7" s="61"/>
      <c r="AI7" s="61"/>
      <c r="AJ7" s="61"/>
      <c r="AL7" s="61" t="s">
        <v>49</v>
      </c>
      <c r="AM7" s="61"/>
      <c r="AN7" s="61"/>
      <c r="AO7" s="61"/>
      <c r="AP7" s="61"/>
      <c r="AR7" s="61" t="s">
        <v>49</v>
      </c>
      <c r="AS7" s="61"/>
      <c r="AT7" s="61"/>
      <c r="AU7" s="61"/>
      <c r="AV7" s="61"/>
      <c r="AX7" s="61" t="s">
        <v>49</v>
      </c>
      <c r="AY7" s="61"/>
      <c r="AZ7" s="61"/>
      <c r="BA7" s="61"/>
      <c r="BB7" s="61"/>
      <c r="BD7" s="61" t="s">
        <v>49</v>
      </c>
      <c r="BE7" s="61"/>
      <c r="BF7" s="61"/>
      <c r="BG7" s="61"/>
      <c r="BH7" s="61"/>
      <c r="BJ7" s="61" t="s">
        <v>49</v>
      </c>
      <c r="BK7" s="61"/>
      <c r="BL7" s="61"/>
      <c r="BM7" s="61"/>
      <c r="BN7" s="61"/>
      <c r="BP7" s="61" t="s">
        <v>49</v>
      </c>
      <c r="BQ7" s="61"/>
      <c r="BR7" s="61"/>
      <c r="BS7" s="61"/>
      <c r="BT7" s="61"/>
      <c r="BV7" s="61" t="s">
        <v>49</v>
      </c>
      <c r="BW7" s="61"/>
      <c r="BX7" s="61"/>
      <c r="BY7" s="61"/>
      <c r="BZ7" s="61"/>
      <c r="CB7" s="61" t="s">
        <v>49</v>
      </c>
      <c r="CC7" s="61"/>
      <c r="CD7" s="61"/>
      <c r="CE7" s="61"/>
      <c r="CF7" s="61"/>
      <c r="CH7" s="61" t="s">
        <v>49</v>
      </c>
      <c r="CI7" s="61"/>
      <c r="CJ7" s="61"/>
      <c r="CK7" s="61"/>
      <c r="CL7" s="61"/>
      <c r="CN7" s="61" t="s">
        <v>49</v>
      </c>
      <c r="CO7" s="61"/>
      <c r="CP7" s="61"/>
      <c r="CQ7" s="61"/>
      <c r="CR7" s="61"/>
      <c r="CT7" s="61" t="s">
        <v>49</v>
      </c>
      <c r="CU7" s="61"/>
      <c r="CV7" s="61"/>
      <c r="CW7" s="61"/>
      <c r="CX7" s="61"/>
      <c r="CZ7" s="61" t="s">
        <v>49</v>
      </c>
      <c r="DA7" s="61"/>
      <c r="DB7" s="61"/>
      <c r="DC7" s="61"/>
      <c r="DD7" s="61"/>
      <c r="DF7" s="61" t="s">
        <v>49</v>
      </c>
      <c r="DG7" s="61"/>
      <c r="DH7" s="61"/>
      <c r="DI7" s="61"/>
      <c r="DJ7" s="61"/>
      <c r="DL7" s="61" t="s">
        <v>49</v>
      </c>
      <c r="DM7" s="61"/>
      <c r="DN7" s="61"/>
      <c r="DO7" s="61"/>
      <c r="DP7" s="61"/>
      <c r="DR7" s="61" t="s">
        <v>49</v>
      </c>
      <c r="DS7" s="61"/>
      <c r="DT7" s="61"/>
      <c r="DU7" s="61"/>
      <c r="DV7" s="61"/>
      <c r="DX7" s="61" t="s">
        <v>49</v>
      </c>
      <c r="DY7" s="61"/>
      <c r="DZ7" s="61"/>
      <c r="EA7" s="61"/>
      <c r="EB7" s="61"/>
      <c r="ED7" s="61" t="s">
        <v>49</v>
      </c>
      <c r="EE7" s="61"/>
      <c r="EF7" s="61"/>
      <c r="EG7" s="61"/>
      <c r="EH7" s="61"/>
      <c r="EJ7" s="61" t="s">
        <v>49</v>
      </c>
      <c r="EK7" s="61"/>
      <c r="EL7" s="61"/>
      <c r="EM7" s="61"/>
      <c r="EN7" s="61"/>
      <c r="EP7" s="61" t="s">
        <v>49</v>
      </c>
      <c r="EQ7" s="61"/>
      <c r="ER7" s="61"/>
      <c r="ES7" s="61"/>
      <c r="ET7" s="61"/>
      <c r="EV7" s="61" t="s">
        <v>49</v>
      </c>
      <c r="EW7" s="61"/>
      <c r="EX7" s="61"/>
      <c r="EY7" s="61"/>
      <c r="EZ7" s="61"/>
      <c r="FB7" s="61" t="s">
        <v>49</v>
      </c>
      <c r="FC7" s="61"/>
      <c r="FD7" s="61"/>
      <c r="FE7" s="61"/>
      <c r="FF7" s="61"/>
      <c r="FH7" s="61" t="s">
        <v>49</v>
      </c>
      <c r="FI7" s="61"/>
      <c r="FJ7" s="61"/>
      <c r="FK7" s="61"/>
      <c r="FL7" s="61"/>
      <c r="FN7" s="61" t="s">
        <v>49</v>
      </c>
      <c r="FO7" s="61"/>
      <c r="FP7" s="61"/>
      <c r="FQ7" s="61"/>
      <c r="FR7" s="61"/>
      <c r="FT7" s="61" t="s">
        <v>49</v>
      </c>
      <c r="FU7" s="61"/>
      <c r="FV7" s="61"/>
      <c r="FW7" s="61"/>
      <c r="FX7" s="61"/>
      <c r="FZ7" s="61" t="s">
        <v>49</v>
      </c>
      <c r="GA7" s="61"/>
      <c r="GB7" s="61"/>
      <c r="GC7" s="61"/>
      <c r="GD7" s="61"/>
      <c r="GF7" s="61" t="s">
        <v>49</v>
      </c>
      <c r="GG7" s="61"/>
      <c r="GH7" s="61"/>
      <c r="GI7" s="61"/>
      <c r="GJ7" s="61"/>
      <c r="GL7" s="61" t="s">
        <v>49</v>
      </c>
      <c r="GM7" s="61"/>
      <c r="GN7" s="61"/>
      <c r="GO7" s="61"/>
      <c r="GP7" s="61"/>
      <c r="GR7" s="61" t="s">
        <v>49</v>
      </c>
      <c r="GS7" s="61"/>
      <c r="GT7" s="61"/>
      <c r="GU7" s="61"/>
      <c r="GV7" s="61"/>
      <c r="GX7" s="61" t="s">
        <v>49</v>
      </c>
      <c r="GY7" s="61"/>
      <c r="GZ7" s="61"/>
      <c r="HA7" s="61"/>
      <c r="HB7" s="61"/>
      <c r="HD7" s="61" t="s">
        <v>49</v>
      </c>
      <c r="HE7" s="61"/>
      <c r="HF7" s="61"/>
      <c r="HG7" s="61"/>
      <c r="HH7" s="61"/>
      <c r="HJ7" s="61" t="s">
        <v>49</v>
      </c>
      <c r="HK7" s="61"/>
      <c r="HL7" s="61"/>
      <c r="HM7" s="61"/>
      <c r="HN7" s="61"/>
      <c r="HP7" s="61" t="s">
        <v>49</v>
      </c>
      <c r="HQ7" s="61"/>
      <c r="HR7" s="61"/>
      <c r="HS7" s="61"/>
      <c r="HT7" s="61"/>
      <c r="HV7" s="61" t="s">
        <v>49</v>
      </c>
      <c r="HW7" s="61"/>
      <c r="HX7" s="61"/>
      <c r="HY7" s="61"/>
      <c r="HZ7" s="61"/>
      <c r="IB7" s="61" t="s">
        <v>49</v>
      </c>
      <c r="IC7" s="61"/>
      <c r="ID7" s="61"/>
      <c r="IE7" s="61"/>
      <c r="IF7" s="61"/>
      <c r="IH7" s="61" t="s">
        <v>49</v>
      </c>
      <c r="II7" s="61"/>
      <c r="IJ7" s="61"/>
      <c r="IK7" s="61"/>
      <c r="IL7" s="61"/>
      <c r="IN7" s="61" t="s">
        <v>49</v>
      </c>
      <c r="IO7" s="61"/>
      <c r="IP7" s="61"/>
      <c r="IQ7" s="61"/>
      <c r="IR7" s="61"/>
      <c r="IT7" s="61" t="s">
        <v>49</v>
      </c>
      <c r="IU7" s="61"/>
      <c r="IV7" s="61"/>
      <c r="IW7" s="61"/>
      <c r="IX7" s="61"/>
      <c r="IZ7" s="61" t="s">
        <v>49</v>
      </c>
      <c r="JA7" s="61"/>
      <c r="JB7" s="61"/>
      <c r="JC7" s="61"/>
      <c r="JD7" s="61"/>
    </row>
    <row r="8" spans="2:264" x14ac:dyDescent="0.25">
      <c r="B8" s="39"/>
      <c r="C8" s="31" t="s">
        <v>69</v>
      </c>
      <c r="D8" s="31"/>
      <c r="E8" s="31"/>
      <c r="H8" s="39"/>
      <c r="I8" s="31" t="s">
        <v>69</v>
      </c>
      <c r="J8" s="31"/>
      <c r="K8" s="31"/>
      <c r="N8" s="39"/>
      <c r="O8" s="31" t="s">
        <v>69</v>
      </c>
      <c r="P8" s="31"/>
      <c r="Q8" s="31"/>
      <c r="T8" s="39"/>
      <c r="U8" s="31" t="s">
        <v>69</v>
      </c>
      <c r="V8" s="31"/>
      <c r="W8" s="31"/>
      <c r="Z8" s="39"/>
      <c r="AA8" s="31" t="s">
        <v>69</v>
      </c>
      <c r="AB8" s="31"/>
      <c r="AC8" s="31"/>
      <c r="AF8" s="39"/>
      <c r="AG8" s="31" t="s">
        <v>69</v>
      </c>
      <c r="AH8" s="31"/>
      <c r="AI8" s="31"/>
      <c r="AL8" s="39"/>
      <c r="AM8" s="31" t="s">
        <v>69</v>
      </c>
      <c r="AN8" s="31"/>
      <c r="AO8" s="31"/>
      <c r="AR8" s="39"/>
      <c r="AS8" s="31" t="s">
        <v>69</v>
      </c>
      <c r="AT8" s="31"/>
      <c r="AU8" s="31"/>
      <c r="AX8" s="39"/>
      <c r="AY8" s="31" t="s">
        <v>69</v>
      </c>
      <c r="AZ8" s="31"/>
      <c r="BA8" s="31"/>
      <c r="BD8" s="39"/>
      <c r="BE8" s="31" t="s">
        <v>69</v>
      </c>
      <c r="BF8" s="31"/>
      <c r="BG8" s="31"/>
      <c r="BJ8" s="39"/>
      <c r="BK8" s="31" t="s">
        <v>69</v>
      </c>
      <c r="BL8" s="31"/>
      <c r="BM8" s="31"/>
      <c r="BP8" s="39"/>
      <c r="BQ8" s="31" t="s">
        <v>69</v>
      </c>
      <c r="BR8" s="31"/>
      <c r="BS8" s="31"/>
      <c r="BV8" s="39"/>
      <c r="BW8" s="31" t="s">
        <v>69</v>
      </c>
      <c r="BX8" s="31"/>
      <c r="BY8" s="31"/>
      <c r="CB8" s="39"/>
      <c r="CC8" s="31" t="s">
        <v>69</v>
      </c>
      <c r="CD8" s="31"/>
      <c r="CE8" s="31"/>
      <c r="CH8" s="39"/>
      <c r="CI8" s="31" t="s">
        <v>69</v>
      </c>
      <c r="CJ8" s="31"/>
      <c r="CK8" s="31"/>
      <c r="CN8" s="39"/>
      <c r="CO8" s="31" t="s">
        <v>69</v>
      </c>
      <c r="CP8" s="31"/>
      <c r="CQ8" s="31"/>
      <c r="CT8" s="39"/>
      <c r="CU8" s="31" t="s">
        <v>69</v>
      </c>
      <c r="CV8" s="31"/>
      <c r="CW8" s="31"/>
      <c r="CZ8" s="39"/>
      <c r="DA8" s="31" t="s">
        <v>69</v>
      </c>
      <c r="DB8" s="31"/>
      <c r="DC8" s="31"/>
      <c r="DF8" s="39"/>
      <c r="DG8" s="31" t="s">
        <v>69</v>
      </c>
      <c r="DH8" s="31"/>
      <c r="DI8" s="31"/>
      <c r="DL8" s="39"/>
      <c r="DM8" s="31" t="s">
        <v>69</v>
      </c>
      <c r="DN8" s="31"/>
      <c r="DO8" s="31"/>
      <c r="DR8" s="39"/>
      <c r="DS8" s="31" t="s">
        <v>69</v>
      </c>
      <c r="DT8" s="31"/>
      <c r="DU8" s="31"/>
      <c r="DX8" s="39"/>
      <c r="DY8" s="31" t="s">
        <v>69</v>
      </c>
      <c r="DZ8" s="31"/>
      <c r="EA8" s="31"/>
      <c r="ED8" s="39"/>
      <c r="EE8" s="31" t="s">
        <v>69</v>
      </c>
      <c r="EF8" s="31"/>
      <c r="EG8" s="31"/>
      <c r="EJ8" s="39"/>
      <c r="EK8" s="31" t="s">
        <v>69</v>
      </c>
      <c r="EL8" s="31"/>
      <c r="EM8" s="31"/>
      <c r="EP8" s="39"/>
      <c r="EQ8" s="31" t="s">
        <v>69</v>
      </c>
      <c r="ER8" s="31"/>
      <c r="ES8" s="31"/>
      <c r="EV8" s="39"/>
      <c r="EW8" s="31" t="s">
        <v>69</v>
      </c>
      <c r="EX8" s="31"/>
      <c r="EY8" s="31"/>
      <c r="FB8" s="39"/>
      <c r="FC8" s="31" t="s">
        <v>69</v>
      </c>
      <c r="FD8" s="31"/>
      <c r="FE8" s="31"/>
      <c r="FH8" s="39"/>
      <c r="FI8" s="31" t="s">
        <v>69</v>
      </c>
      <c r="FJ8" s="31"/>
      <c r="FK8" s="31"/>
      <c r="FN8" s="39"/>
      <c r="FO8" s="31" t="s">
        <v>69</v>
      </c>
      <c r="FP8" s="31"/>
      <c r="FQ8" s="31"/>
      <c r="FT8" s="39"/>
      <c r="FU8" s="31" t="s">
        <v>69</v>
      </c>
      <c r="FV8" s="31"/>
      <c r="FW8" s="31"/>
      <c r="FZ8" s="39"/>
      <c r="GA8" s="31" t="s">
        <v>69</v>
      </c>
      <c r="GB8" s="31"/>
      <c r="GC8" s="31"/>
      <c r="GF8" s="39"/>
      <c r="GG8" s="31" t="s">
        <v>69</v>
      </c>
      <c r="GH8" s="31"/>
      <c r="GI8" s="31"/>
      <c r="GL8" s="39"/>
      <c r="GM8" s="31" t="s">
        <v>69</v>
      </c>
      <c r="GN8" s="31"/>
      <c r="GO8" s="31"/>
      <c r="GR8" s="39"/>
      <c r="GS8" s="31" t="s">
        <v>69</v>
      </c>
      <c r="GT8" s="31"/>
      <c r="GU8" s="31"/>
      <c r="GX8" s="39"/>
      <c r="GY8" s="31" t="s">
        <v>69</v>
      </c>
      <c r="GZ8" s="31"/>
      <c r="HA8" s="31"/>
      <c r="HD8" s="39"/>
      <c r="HE8" s="31" t="s">
        <v>69</v>
      </c>
      <c r="HF8" s="31"/>
      <c r="HG8" s="31"/>
      <c r="HJ8" s="39"/>
      <c r="HK8" s="31" t="s">
        <v>69</v>
      </c>
      <c r="HL8" s="31"/>
      <c r="HM8" s="31"/>
      <c r="HP8" s="39"/>
      <c r="HQ8" s="31" t="s">
        <v>69</v>
      </c>
      <c r="HR8" s="31"/>
      <c r="HS8" s="31"/>
      <c r="HV8" s="39"/>
      <c r="HW8" s="31" t="s">
        <v>69</v>
      </c>
      <c r="HX8" s="31"/>
      <c r="HY8" s="31"/>
      <c r="IB8" s="39"/>
      <c r="IC8" s="31" t="s">
        <v>69</v>
      </c>
      <c r="ID8" s="31"/>
      <c r="IE8" s="31"/>
      <c r="IH8" s="39"/>
      <c r="II8" s="31" t="s">
        <v>69</v>
      </c>
      <c r="IJ8" s="31"/>
      <c r="IK8" s="31"/>
      <c r="IN8" s="39"/>
      <c r="IO8" s="31" t="s">
        <v>69</v>
      </c>
      <c r="IP8" s="31"/>
      <c r="IQ8" s="31"/>
      <c r="IT8" s="39"/>
      <c r="IU8" s="31" t="s">
        <v>69</v>
      </c>
      <c r="IV8" s="31"/>
      <c r="IW8" s="31"/>
      <c r="IZ8" s="39"/>
      <c r="JA8" s="31" t="s">
        <v>69</v>
      </c>
      <c r="JB8" s="31"/>
      <c r="JC8" s="31"/>
    </row>
    <row r="9" spans="2:264" ht="15.75" thickBot="1" x14ac:dyDescent="0.3">
      <c r="B9" s="40" t="str">
        <f>CONCATENATE("Current Bill"," ",[23]Input!$B$13)</f>
        <v>Current Bill January 2022</v>
      </c>
      <c r="C9" s="41">
        <f>[22]Summary!$B$7</f>
        <v>300</v>
      </c>
      <c r="D9" s="41"/>
      <c r="E9" s="41"/>
      <c r="H9" s="40" t="str">
        <f>CONCATENATE("Current Bill"," ",[23]Input!$B$13)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",[23]Input!$B$13)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",[23]Input!$B$13)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",[23]Input!$B$13)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",[23]Input!$B$13)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",[23]Input!$B$13)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",[23]Input!$B$13)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",[23]Input!$B$13)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",[23]Input!$B$13)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",[23]Input!$B$13)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",[23]Input!$B$13)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",[23]Input!$B$13)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",[23]Input!$B$13)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",[23]Input!$B$13)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",[23]Input!$B$13)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",[23]Input!$B$13)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",[23]Input!$B$13)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",[23]Input!$B$13)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",[23]Input!$B$13)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",[23]Input!$B$13)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",[23]Input!$B$13)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",[23]Input!$B$13)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",[23]Input!$B$13)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",[23]Input!$B$13)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",[23]Input!$B$13)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",[23]Input!$B$13)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",[23]Input!$B$13)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",[23]Input!$B$13)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",[23]Input!$B$13)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",[23]Input!$B$13)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",[23]Input!$B$13)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",[23]Input!$B$13)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",[23]Input!$B$13)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",[23]Input!$B$13)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",[23]Input!$B$13)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",[23]Input!$B$13)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",[23]Input!$B$13)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",[23]Input!$B$13)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",[23]Input!$B$13)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",[23]Input!$B$13)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",[23]Input!$B$13)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",[23]Input!$B$13)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",[23]Input!$B$13)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47">
        <f>[22]Summary!$B$8</f>
        <v>2022</v>
      </c>
      <c r="D10" s="47">
        <f>[22]Summary!$C$8</f>
        <v>2023</v>
      </c>
      <c r="E10" s="47">
        <f>[22]Summary!$D$8</f>
        <v>2024</v>
      </c>
      <c r="F10" s="53">
        <f>[22]Summary!$E$8</f>
        <v>2025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75</v>
      </c>
      <c r="C11" s="41">
        <f>[24]Summary!$N9</f>
        <v>0</v>
      </c>
      <c r="D11" s="41">
        <f>[24]Summary!$O9</f>
        <v>0</v>
      </c>
      <c r="E11" s="41">
        <f>[24]Summary!$P9</f>
        <v>840</v>
      </c>
      <c r="F11" s="43">
        <f>[24]Summary!$Q9</f>
        <v>0</v>
      </c>
      <c r="H11" s="5" t="s">
        <v>75</v>
      </c>
      <c r="I11" s="41">
        <f>[24]Summary!$N9</f>
        <v>0</v>
      </c>
      <c r="J11" s="41">
        <f>[24]Summary!$O9</f>
        <v>0</v>
      </c>
      <c r="K11" s="41">
        <f>[24]Summary!$P9</f>
        <v>840</v>
      </c>
      <c r="L11" s="43">
        <f>[24]Summary!$Q9</f>
        <v>0</v>
      </c>
      <c r="N11" s="5" t="s">
        <v>75</v>
      </c>
      <c r="O11" s="41">
        <f>[24]Summary!$N9</f>
        <v>0</v>
      </c>
      <c r="P11" s="41">
        <f>[24]Summary!$O9</f>
        <v>0</v>
      </c>
      <c r="Q11" s="41">
        <f>[24]Summary!$P9</f>
        <v>840</v>
      </c>
      <c r="R11" s="43">
        <f>[24]Summary!$Q9</f>
        <v>0</v>
      </c>
      <c r="T11" s="5" t="s">
        <v>75</v>
      </c>
      <c r="U11" s="41">
        <f>[24]Summary!$N9</f>
        <v>0</v>
      </c>
      <c r="V11" s="41">
        <f>[24]Summary!$O9</f>
        <v>0</v>
      </c>
      <c r="W11" s="41">
        <f>[24]Summary!$P9</f>
        <v>840</v>
      </c>
      <c r="X11" s="43">
        <f>[24]Summary!$Q9</f>
        <v>0</v>
      </c>
      <c r="Z11" s="5" t="s">
        <v>75</v>
      </c>
      <c r="AA11" s="41">
        <f>[24]Summary!$N9</f>
        <v>0</v>
      </c>
      <c r="AB11" s="41">
        <f>[24]Summary!$O9</f>
        <v>0</v>
      </c>
      <c r="AC11" s="41">
        <f>[24]Summary!$P9</f>
        <v>840</v>
      </c>
      <c r="AD11" s="43">
        <f>[24]Summary!$Q9</f>
        <v>0</v>
      </c>
      <c r="AF11" s="5" t="s">
        <v>75</v>
      </c>
      <c r="AG11" s="41">
        <f>[24]Summary!$N9</f>
        <v>0</v>
      </c>
      <c r="AH11" s="41">
        <f>[24]Summary!$O9</f>
        <v>0</v>
      </c>
      <c r="AI11" s="41">
        <f>[24]Summary!$P9</f>
        <v>840</v>
      </c>
      <c r="AJ11" s="43">
        <f>[24]Summary!$Q9</f>
        <v>0</v>
      </c>
      <c r="AL11" s="5" t="s">
        <v>75</v>
      </c>
      <c r="AM11" s="41">
        <f>[24]Summary!$N9</f>
        <v>0</v>
      </c>
      <c r="AN11" s="41">
        <f>[24]Summary!$O9</f>
        <v>0</v>
      </c>
      <c r="AO11" s="41">
        <f>[24]Summary!$P9</f>
        <v>840</v>
      </c>
      <c r="AP11" s="43">
        <f>[24]Summary!$Q9</f>
        <v>0</v>
      </c>
      <c r="AR11" s="5" t="s">
        <v>75</v>
      </c>
      <c r="AS11" s="41">
        <f>[24]Summary!$N9</f>
        <v>0</v>
      </c>
      <c r="AT11" s="41">
        <f>[24]Summary!$O9</f>
        <v>0</v>
      </c>
      <c r="AU11" s="41">
        <f>[24]Summary!$P9</f>
        <v>840</v>
      </c>
      <c r="AV11" s="43">
        <f>[24]Summary!$Q9</f>
        <v>0</v>
      </c>
      <c r="AX11" s="5" t="s">
        <v>75</v>
      </c>
      <c r="AY11" s="41">
        <f>[24]Summary!$N9</f>
        <v>0</v>
      </c>
      <c r="AZ11" s="41">
        <f>[24]Summary!$O9</f>
        <v>0</v>
      </c>
      <c r="BA11" s="41">
        <f>[24]Summary!$P9</f>
        <v>840</v>
      </c>
      <c r="BB11" s="43">
        <f>[24]Summary!$Q9</f>
        <v>0</v>
      </c>
      <c r="BD11" s="5" t="s">
        <v>75</v>
      </c>
      <c r="BE11" s="41">
        <f>[24]Summary!$N9</f>
        <v>0</v>
      </c>
      <c r="BF11" s="41">
        <f>[24]Summary!$O9</f>
        <v>0</v>
      </c>
      <c r="BG11" s="41">
        <f>[24]Summary!$P9</f>
        <v>840</v>
      </c>
      <c r="BH11" s="43">
        <f>[24]Summary!$Q9</f>
        <v>0</v>
      </c>
      <c r="BJ11" s="5" t="s">
        <v>75</v>
      </c>
      <c r="BK11" s="41">
        <f>[24]Summary!$N9</f>
        <v>0</v>
      </c>
      <c r="BL11" s="41">
        <f>[24]Summary!$O9</f>
        <v>0</v>
      </c>
      <c r="BM11" s="41">
        <f>[24]Summary!$P9</f>
        <v>840</v>
      </c>
      <c r="BN11" s="43">
        <f>[24]Summary!$Q9</f>
        <v>0</v>
      </c>
      <c r="BP11" s="5" t="s">
        <v>75</v>
      </c>
      <c r="BQ11" s="41">
        <f>[24]Summary!$N9</f>
        <v>0</v>
      </c>
      <c r="BR11" s="41">
        <f>[24]Summary!$O9</f>
        <v>0</v>
      </c>
      <c r="BS11" s="41">
        <f>[24]Summary!$P9</f>
        <v>840</v>
      </c>
      <c r="BT11" s="43">
        <f>[24]Summary!$Q9</f>
        <v>0</v>
      </c>
      <c r="BV11" s="5" t="s">
        <v>75</v>
      </c>
      <c r="BW11" s="41">
        <f>[24]Summary!$N9</f>
        <v>0</v>
      </c>
      <c r="BX11" s="41">
        <f>[24]Summary!$O9</f>
        <v>0</v>
      </c>
      <c r="BY11" s="41">
        <f>[24]Summary!$P9</f>
        <v>840</v>
      </c>
      <c r="BZ11" s="43">
        <f>[24]Summary!$Q9</f>
        <v>0</v>
      </c>
      <c r="CB11" s="5" t="s">
        <v>75</v>
      </c>
      <c r="CC11" s="41">
        <f>[24]Summary!$N9</f>
        <v>0</v>
      </c>
      <c r="CD11" s="41">
        <f>[24]Summary!$O9</f>
        <v>0</v>
      </c>
      <c r="CE11" s="41">
        <f>[24]Summary!$P9</f>
        <v>840</v>
      </c>
      <c r="CF11" s="43">
        <f>[24]Summary!$Q9</f>
        <v>0</v>
      </c>
      <c r="CH11" s="5" t="s">
        <v>75</v>
      </c>
      <c r="CI11" s="41">
        <f>[24]Summary!$N9</f>
        <v>0</v>
      </c>
      <c r="CJ11" s="41">
        <f>[24]Summary!$O9</f>
        <v>0</v>
      </c>
      <c r="CK11" s="41">
        <f>[24]Summary!$P9</f>
        <v>840</v>
      </c>
      <c r="CL11" s="43">
        <f>[24]Summary!$Q9</f>
        <v>0</v>
      </c>
      <c r="CN11" s="5" t="s">
        <v>75</v>
      </c>
      <c r="CO11" s="41">
        <f>[24]Summary!$N9</f>
        <v>0</v>
      </c>
      <c r="CP11" s="41">
        <f>[24]Summary!$O9</f>
        <v>0</v>
      </c>
      <c r="CQ11" s="41">
        <f>[24]Summary!$P9</f>
        <v>840</v>
      </c>
      <c r="CR11" s="43">
        <f>[24]Summary!$Q9</f>
        <v>0</v>
      </c>
      <c r="CT11" s="5" t="s">
        <v>75</v>
      </c>
      <c r="CU11" s="41">
        <f>[24]Summary!$N9</f>
        <v>0</v>
      </c>
      <c r="CV11" s="41">
        <f>[24]Summary!$O9</f>
        <v>0</v>
      </c>
      <c r="CW11" s="41">
        <f>[24]Summary!$P9</f>
        <v>840</v>
      </c>
      <c r="CX11" s="43">
        <f>[24]Summary!$Q9</f>
        <v>0</v>
      </c>
      <c r="CZ11" s="5" t="s">
        <v>75</v>
      </c>
      <c r="DA11" s="41">
        <f>[24]Summary!$N9</f>
        <v>0</v>
      </c>
      <c r="DB11" s="41">
        <f>[24]Summary!$O9</f>
        <v>0</v>
      </c>
      <c r="DC11" s="41">
        <f>[24]Summary!$P9</f>
        <v>840</v>
      </c>
      <c r="DD11" s="43">
        <f>[24]Summary!$Q9</f>
        <v>0</v>
      </c>
      <c r="DF11" s="5" t="s">
        <v>75</v>
      </c>
      <c r="DG11" s="41">
        <f>[24]Summary!$N9</f>
        <v>0</v>
      </c>
      <c r="DH11" s="41">
        <f>[24]Summary!$O9</f>
        <v>0</v>
      </c>
      <c r="DI11" s="41">
        <f>[24]Summary!$P9</f>
        <v>840</v>
      </c>
      <c r="DJ11" s="43">
        <f>[24]Summary!$Q9</f>
        <v>0</v>
      </c>
      <c r="DL11" s="5" t="s">
        <v>75</v>
      </c>
      <c r="DM11" s="41">
        <f>[24]Summary!$N9</f>
        <v>0</v>
      </c>
      <c r="DN11" s="41">
        <f>[24]Summary!$O9</f>
        <v>0</v>
      </c>
      <c r="DO11" s="41">
        <f>[24]Summary!$P9</f>
        <v>840</v>
      </c>
      <c r="DP11" s="43">
        <f>[24]Summary!$Q9</f>
        <v>0</v>
      </c>
      <c r="DR11" s="5" t="s">
        <v>75</v>
      </c>
      <c r="DS11" s="41">
        <f>[24]Summary!$N9</f>
        <v>0</v>
      </c>
      <c r="DT11" s="41">
        <f>[24]Summary!$O9</f>
        <v>0</v>
      </c>
      <c r="DU11" s="41">
        <f>[24]Summary!$P9</f>
        <v>840</v>
      </c>
      <c r="DV11" s="43">
        <f>[24]Summary!$Q9</f>
        <v>0</v>
      </c>
      <c r="DX11" s="5" t="s">
        <v>75</v>
      </c>
      <c r="DY11" s="41">
        <f>[24]Summary!$N9</f>
        <v>0</v>
      </c>
      <c r="DZ11" s="41">
        <f>[24]Summary!$O9</f>
        <v>0</v>
      </c>
      <c r="EA11" s="41">
        <f>[24]Summary!$P9</f>
        <v>840</v>
      </c>
      <c r="EB11" s="43">
        <f>[24]Summary!$Q9</f>
        <v>0</v>
      </c>
      <c r="ED11" s="5" t="s">
        <v>75</v>
      </c>
      <c r="EE11" s="41">
        <f>[24]Summary!$N9</f>
        <v>0</v>
      </c>
      <c r="EF11" s="41">
        <f>[24]Summary!$O9</f>
        <v>0</v>
      </c>
      <c r="EG11" s="41">
        <f>[24]Summary!$P9</f>
        <v>840</v>
      </c>
      <c r="EH11" s="43">
        <f>[24]Summary!$Q9</f>
        <v>0</v>
      </c>
      <c r="EJ11" s="5" t="s">
        <v>75</v>
      </c>
      <c r="EK11" s="41">
        <f>[24]Summary!$N9</f>
        <v>0</v>
      </c>
      <c r="EL11" s="41">
        <f>[24]Summary!$O9</f>
        <v>0</v>
      </c>
      <c r="EM11" s="41">
        <f>[24]Summary!$P9</f>
        <v>840</v>
      </c>
      <c r="EN11" s="43">
        <f>[24]Summary!$Q9</f>
        <v>0</v>
      </c>
      <c r="EP11" s="5" t="s">
        <v>75</v>
      </c>
      <c r="EQ11" s="41">
        <f>[24]Summary!$N9</f>
        <v>0</v>
      </c>
      <c r="ER11" s="41">
        <f>[24]Summary!$O9</f>
        <v>0</v>
      </c>
      <c r="ES11" s="41">
        <f>[24]Summary!$P9</f>
        <v>840</v>
      </c>
      <c r="ET11" s="43">
        <f>[24]Summary!$Q9</f>
        <v>0</v>
      </c>
      <c r="EV11" s="5" t="s">
        <v>75</v>
      </c>
      <c r="EW11" s="41">
        <f>[24]Summary!$N9</f>
        <v>0</v>
      </c>
      <c r="EX11" s="41">
        <f>[24]Summary!$O9</f>
        <v>0</v>
      </c>
      <c r="EY11" s="41">
        <f>[24]Summary!$P9</f>
        <v>840</v>
      </c>
      <c r="EZ11" s="43">
        <f>[24]Summary!$Q9</f>
        <v>0</v>
      </c>
      <c r="FB11" s="5" t="s">
        <v>75</v>
      </c>
      <c r="FC11" s="41">
        <f>[24]Summary!$N9</f>
        <v>0</v>
      </c>
      <c r="FD11" s="41">
        <f>[24]Summary!$O9</f>
        <v>0</v>
      </c>
      <c r="FE11" s="41">
        <f>[24]Summary!$P9</f>
        <v>840</v>
      </c>
      <c r="FF11" s="43">
        <f>[24]Summary!$Q9</f>
        <v>0</v>
      </c>
      <c r="FH11" s="5" t="s">
        <v>75</v>
      </c>
      <c r="FI11" s="41">
        <f>[24]Summary!$N9</f>
        <v>0</v>
      </c>
      <c r="FJ11" s="41">
        <f>[24]Summary!$O9</f>
        <v>0</v>
      </c>
      <c r="FK11" s="41">
        <f>[24]Summary!$P9</f>
        <v>840</v>
      </c>
      <c r="FL11" s="43">
        <f>[24]Summary!$Q9</f>
        <v>0</v>
      </c>
      <c r="FN11" s="5" t="s">
        <v>75</v>
      </c>
      <c r="FO11" s="41">
        <f>[24]Summary!$N9</f>
        <v>0</v>
      </c>
      <c r="FP11" s="41">
        <f>[24]Summary!$O9</f>
        <v>0</v>
      </c>
      <c r="FQ11" s="41">
        <f>[24]Summary!$P9</f>
        <v>840</v>
      </c>
      <c r="FR11" s="43">
        <f>[24]Summary!$Q9</f>
        <v>0</v>
      </c>
      <c r="FT11" s="5" t="s">
        <v>75</v>
      </c>
      <c r="FU11" s="41">
        <f>[24]Summary!$N9</f>
        <v>0</v>
      </c>
      <c r="FV11" s="41">
        <f>[24]Summary!$O9</f>
        <v>0</v>
      </c>
      <c r="FW11" s="41">
        <f>[24]Summary!$P9</f>
        <v>840</v>
      </c>
      <c r="FX11" s="43">
        <f>[24]Summary!$Q9</f>
        <v>0</v>
      </c>
      <c r="FZ11" s="5" t="s">
        <v>75</v>
      </c>
      <c r="GA11" s="41">
        <f>[24]Summary!$N9</f>
        <v>0</v>
      </c>
      <c r="GB11" s="41">
        <f>[24]Summary!$O9</f>
        <v>0</v>
      </c>
      <c r="GC11" s="41">
        <f>[24]Summary!$P9</f>
        <v>840</v>
      </c>
      <c r="GD11" s="43">
        <f>[24]Summary!$Q9</f>
        <v>0</v>
      </c>
      <c r="GF11" s="5" t="s">
        <v>75</v>
      </c>
      <c r="GG11" s="41">
        <f>[24]Summary!$N9</f>
        <v>0</v>
      </c>
      <c r="GH11" s="41">
        <f>[24]Summary!$O9</f>
        <v>0</v>
      </c>
      <c r="GI11" s="41">
        <f>[24]Summary!$P9</f>
        <v>840</v>
      </c>
      <c r="GJ11" s="43">
        <f>[24]Summary!$Q9</f>
        <v>0</v>
      </c>
      <c r="GL11" s="5" t="s">
        <v>75</v>
      </c>
      <c r="GM11" s="41">
        <f>[24]Summary!$N9</f>
        <v>0</v>
      </c>
      <c r="GN11" s="41">
        <f>[24]Summary!$O9</f>
        <v>0</v>
      </c>
      <c r="GO11" s="41">
        <f>[24]Summary!$P9</f>
        <v>840</v>
      </c>
      <c r="GP11" s="43">
        <f>[24]Summary!$Q9</f>
        <v>0</v>
      </c>
      <c r="GR11" s="5" t="s">
        <v>75</v>
      </c>
      <c r="GS11" s="41">
        <f>[24]Summary!$N9</f>
        <v>0</v>
      </c>
      <c r="GT11" s="41">
        <f>[24]Summary!$O9</f>
        <v>0</v>
      </c>
      <c r="GU11" s="41">
        <f>[24]Summary!$P9</f>
        <v>840</v>
      </c>
      <c r="GV11" s="43">
        <f>[24]Summary!$Q9</f>
        <v>0</v>
      </c>
      <c r="GX11" s="5" t="s">
        <v>75</v>
      </c>
      <c r="GY11" s="41">
        <f>[24]Summary!$N9</f>
        <v>0</v>
      </c>
      <c r="GZ11" s="41">
        <f>[24]Summary!$O9</f>
        <v>0</v>
      </c>
      <c r="HA11" s="41">
        <f>[24]Summary!$P9</f>
        <v>840</v>
      </c>
      <c r="HB11" s="43">
        <f>[24]Summary!$Q9</f>
        <v>0</v>
      </c>
      <c r="HD11" s="5" t="s">
        <v>75</v>
      </c>
      <c r="HE11" s="41">
        <f>[24]Summary!$N9</f>
        <v>0</v>
      </c>
      <c r="HF11" s="41">
        <f>[24]Summary!$O9</f>
        <v>0</v>
      </c>
      <c r="HG11" s="41">
        <f>[24]Summary!$P9</f>
        <v>840</v>
      </c>
      <c r="HH11" s="43">
        <f>[24]Summary!$Q9</f>
        <v>0</v>
      </c>
      <c r="HJ11" s="5" t="s">
        <v>75</v>
      </c>
      <c r="HK11" s="41">
        <f>[24]Summary!$N9</f>
        <v>0</v>
      </c>
      <c r="HL11" s="41">
        <f>[24]Summary!$O9</f>
        <v>0</v>
      </c>
      <c r="HM11" s="41">
        <f>[24]Summary!$P9</f>
        <v>840</v>
      </c>
      <c r="HN11" s="43">
        <f>[24]Summary!$Q9</f>
        <v>0</v>
      </c>
      <c r="HP11" s="5" t="s">
        <v>75</v>
      </c>
      <c r="HQ11" s="41">
        <f>[24]Summary!$N9</f>
        <v>0</v>
      </c>
      <c r="HR11" s="41">
        <f>[24]Summary!$O9</f>
        <v>0</v>
      </c>
      <c r="HS11" s="41">
        <f>[24]Summary!$P9</f>
        <v>840</v>
      </c>
      <c r="HT11" s="43">
        <f>[24]Summary!$Q9</f>
        <v>0</v>
      </c>
      <c r="HV11" s="5" t="s">
        <v>75</v>
      </c>
      <c r="HW11" s="41">
        <f>[24]Summary!$N9</f>
        <v>0</v>
      </c>
      <c r="HX11" s="41">
        <f>[24]Summary!$O9</f>
        <v>0</v>
      </c>
      <c r="HY11" s="41">
        <f>[24]Summary!$P9</f>
        <v>840</v>
      </c>
      <c r="HZ11" s="43">
        <f>[24]Summary!$Q9</f>
        <v>0</v>
      </c>
      <c r="IB11" s="5" t="s">
        <v>75</v>
      </c>
      <c r="IC11" s="41">
        <f>[24]Summary!$N9</f>
        <v>0</v>
      </c>
      <c r="ID11" s="41">
        <f>[24]Summary!$O9</f>
        <v>0</v>
      </c>
      <c r="IE11" s="41">
        <f>[24]Summary!$P9</f>
        <v>840</v>
      </c>
      <c r="IF11" s="43">
        <f>[24]Summary!$Q9</f>
        <v>0</v>
      </c>
      <c r="IH11" s="5" t="s">
        <v>75</v>
      </c>
      <c r="II11" s="41">
        <f>[24]Summary!$N9</f>
        <v>0</v>
      </c>
      <c r="IJ11" s="41">
        <f>[24]Summary!$O9</f>
        <v>0</v>
      </c>
      <c r="IK11" s="41">
        <f>[24]Summary!$P9</f>
        <v>840</v>
      </c>
      <c r="IL11" s="43">
        <f>[24]Summary!$Q9</f>
        <v>0</v>
      </c>
      <c r="IN11" s="5" t="s">
        <v>75</v>
      </c>
      <c r="IO11" s="41">
        <f>[24]Summary!$N9</f>
        <v>0</v>
      </c>
      <c r="IP11" s="41">
        <f>[24]Summary!$O9</f>
        <v>0</v>
      </c>
      <c r="IQ11" s="41">
        <f>[24]Summary!$P9</f>
        <v>840</v>
      </c>
      <c r="IR11" s="43">
        <f>[24]Summary!$Q9</f>
        <v>0</v>
      </c>
      <c r="IT11" s="5" t="s">
        <v>75</v>
      </c>
      <c r="IU11" s="41">
        <f>[24]Summary!$N9</f>
        <v>0</v>
      </c>
      <c r="IV11" s="41">
        <f>[24]Summary!$O9</f>
        <v>0</v>
      </c>
      <c r="IW11" s="41">
        <f>[24]Summary!$P9</f>
        <v>840</v>
      </c>
      <c r="IX11" s="43">
        <f>[24]Summary!$Q9</f>
        <v>0</v>
      </c>
      <c r="IZ11" s="5" t="s">
        <v>75</v>
      </c>
      <c r="JA11" s="41">
        <f>[24]Summary!$N9</f>
        <v>0</v>
      </c>
      <c r="JB11" s="41">
        <f>[24]Summary!$O9</f>
        <v>0</v>
      </c>
      <c r="JC11" s="41">
        <f>[24]Summary!$P9</f>
        <v>840</v>
      </c>
      <c r="JD11" s="43">
        <f>[24]Summary!$Q9</f>
        <v>0</v>
      </c>
    </row>
    <row r="12" spans="2:264" x14ac:dyDescent="0.25">
      <c r="B12" s="5" t="s">
        <v>76</v>
      </c>
      <c r="C12" s="41">
        <f>[24]Summary!$N10</f>
        <v>0</v>
      </c>
      <c r="D12" s="41">
        <f>[24]Summary!$O10</f>
        <v>0</v>
      </c>
      <c r="E12" s="41">
        <f>[24]Summary!$P10</f>
        <v>0</v>
      </c>
      <c r="F12" s="43">
        <f>[24]Summary!$Q10</f>
        <v>0</v>
      </c>
      <c r="H12" s="5" t="s">
        <v>76</v>
      </c>
      <c r="I12" s="41">
        <f>[24]Summary!$N10</f>
        <v>0</v>
      </c>
      <c r="J12" s="41">
        <f>[24]Summary!$O10</f>
        <v>0</v>
      </c>
      <c r="K12" s="41">
        <f>[24]Summary!$P10</f>
        <v>0</v>
      </c>
      <c r="L12" s="43">
        <f>[24]Summary!$Q10</f>
        <v>0</v>
      </c>
      <c r="N12" s="5" t="s">
        <v>76</v>
      </c>
      <c r="O12" s="41">
        <f>[24]Summary!$N10</f>
        <v>0</v>
      </c>
      <c r="P12" s="41">
        <f>[24]Summary!$O10</f>
        <v>0</v>
      </c>
      <c r="Q12" s="41">
        <f>[24]Summary!$P10</f>
        <v>0</v>
      </c>
      <c r="R12" s="43">
        <f>[24]Summary!$Q10</f>
        <v>0</v>
      </c>
      <c r="T12" s="5" t="s">
        <v>76</v>
      </c>
      <c r="U12" s="41">
        <f>[24]Summary!$N10</f>
        <v>0</v>
      </c>
      <c r="V12" s="41">
        <f>[24]Summary!$O10</f>
        <v>0</v>
      </c>
      <c r="W12" s="41">
        <f>[24]Summary!$P10</f>
        <v>0</v>
      </c>
      <c r="X12" s="43">
        <f>[24]Summary!$Q10</f>
        <v>0</v>
      </c>
      <c r="Z12" s="5" t="s">
        <v>76</v>
      </c>
      <c r="AA12" s="41">
        <f>[24]Summary!$N10</f>
        <v>0</v>
      </c>
      <c r="AB12" s="41">
        <f>[24]Summary!$O10</f>
        <v>0</v>
      </c>
      <c r="AC12" s="41">
        <f>[24]Summary!$P10</f>
        <v>0</v>
      </c>
      <c r="AD12" s="43">
        <f>[24]Summary!$Q10</f>
        <v>0</v>
      </c>
      <c r="AF12" s="5" t="s">
        <v>76</v>
      </c>
      <c r="AG12" s="41">
        <f>[24]Summary!$N10</f>
        <v>0</v>
      </c>
      <c r="AH12" s="41">
        <f>[24]Summary!$O10</f>
        <v>0</v>
      </c>
      <c r="AI12" s="41">
        <f>[24]Summary!$P10</f>
        <v>0</v>
      </c>
      <c r="AJ12" s="43">
        <f>[24]Summary!$Q10</f>
        <v>0</v>
      </c>
      <c r="AL12" s="5" t="s">
        <v>76</v>
      </c>
      <c r="AM12" s="41">
        <f>[24]Summary!$N10</f>
        <v>0</v>
      </c>
      <c r="AN12" s="41">
        <f>[24]Summary!$O10</f>
        <v>0</v>
      </c>
      <c r="AO12" s="41">
        <f>[24]Summary!$P10</f>
        <v>0</v>
      </c>
      <c r="AP12" s="43">
        <f>[24]Summary!$Q10</f>
        <v>0</v>
      </c>
      <c r="AR12" s="5" t="s">
        <v>76</v>
      </c>
      <c r="AS12" s="41">
        <f>[24]Summary!$N10</f>
        <v>0</v>
      </c>
      <c r="AT12" s="41">
        <f>[24]Summary!$O10</f>
        <v>0</v>
      </c>
      <c r="AU12" s="41">
        <f>[24]Summary!$P10</f>
        <v>0</v>
      </c>
      <c r="AV12" s="43">
        <f>[24]Summary!$Q10</f>
        <v>0</v>
      </c>
      <c r="AX12" s="5" t="s">
        <v>76</v>
      </c>
      <c r="AY12" s="41">
        <f>[24]Summary!$N10</f>
        <v>0</v>
      </c>
      <c r="AZ12" s="41">
        <f>[24]Summary!$O10</f>
        <v>0</v>
      </c>
      <c r="BA12" s="41">
        <f>[24]Summary!$P10</f>
        <v>0</v>
      </c>
      <c r="BB12" s="43">
        <f>[24]Summary!$Q10</f>
        <v>0</v>
      </c>
      <c r="BD12" s="5" t="s">
        <v>76</v>
      </c>
      <c r="BE12" s="41">
        <f>[24]Summary!$N10</f>
        <v>0</v>
      </c>
      <c r="BF12" s="41">
        <f>[24]Summary!$O10</f>
        <v>0</v>
      </c>
      <c r="BG12" s="41">
        <f>[24]Summary!$P10</f>
        <v>0</v>
      </c>
      <c r="BH12" s="43">
        <f>[24]Summary!$Q10</f>
        <v>0</v>
      </c>
      <c r="BJ12" s="5" t="s">
        <v>76</v>
      </c>
      <c r="BK12" s="41">
        <f>[24]Summary!$N10</f>
        <v>0</v>
      </c>
      <c r="BL12" s="41">
        <f>[24]Summary!$O10</f>
        <v>0</v>
      </c>
      <c r="BM12" s="41">
        <f>[24]Summary!$P10</f>
        <v>0</v>
      </c>
      <c r="BN12" s="43">
        <f>[24]Summary!$Q10</f>
        <v>0</v>
      </c>
      <c r="BP12" s="5" t="s">
        <v>76</v>
      </c>
      <c r="BQ12" s="41">
        <f>[24]Summary!$N10</f>
        <v>0</v>
      </c>
      <c r="BR12" s="41">
        <f>[24]Summary!$O10</f>
        <v>0</v>
      </c>
      <c r="BS12" s="41">
        <f>[24]Summary!$P10</f>
        <v>0</v>
      </c>
      <c r="BT12" s="43">
        <f>[24]Summary!$Q10</f>
        <v>0</v>
      </c>
      <c r="BV12" s="5" t="s">
        <v>76</v>
      </c>
      <c r="BW12" s="41">
        <f>[24]Summary!$N10</f>
        <v>0</v>
      </c>
      <c r="BX12" s="41">
        <f>[24]Summary!$O10</f>
        <v>0</v>
      </c>
      <c r="BY12" s="41">
        <f>[24]Summary!$P10</f>
        <v>0</v>
      </c>
      <c r="BZ12" s="43">
        <f>[24]Summary!$Q10</f>
        <v>0</v>
      </c>
      <c r="CB12" s="5" t="s">
        <v>76</v>
      </c>
      <c r="CC12" s="41">
        <f>[24]Summary!$N10</f>
        <v>0</v>
      </c>
      <c r="CD12" s="41">
        <f>[24]Summary!$O10</f>
        <v>0</v>
      </c>
      <c r="CE12" s="41">
        <f>[24]Summary!$P10</f>
        <v>0</v>
      </c>
      <c r="CF12" s="43">
        <f>[24]Summary!$Q10</f>
        <v>0</v>
      </c>
      <c r="CH12" s="5" t="s">
        <v>76</v>
      </c>
      <c r="CI12" s="41">
        <f>[24]Summary!$N10</f>
        <v>0</v>
      </c>
      <c r="CJ12" s="41">
        <f>[24]Summary!$O10</f>
        <v>0</v>
      </c>
      <c r="CK12" s="41">
        <f>[24]Summary!$P10</f>
        <v>0</v>
      </c>
      <c r="CL12" s="43">
        <f>[24]Summary!$Q10</f>
        <v>0</v>
      </c>
      <c r="CN12" s="5" t="s">
        <v>76</v>
      </c>
      <c r="CO12" s="41">
        <f>[24]Summary!$N10</f>
        <v>0</v>
      </c>
      <c r="CP12" s="41">
        <f>[24]Summary!$O10</f>
        <v>0</v>
      </c>
      <c r="CQ12" s="41">
        <f>[24]Summary!$P10</f>
        <v>0</v>
      </c>
      <c r="CR12" s="43">
        <f>[24]Summary!$Q10</f>
        <v>0</v>
      </c>
      <c r="CT12" s="5" t="s">
        <v>76</v>
      </c>
      <c r="CU12" s="41">
        <f>[24]Summary!$N10</f>
        <v>0</v>
      </c>
      <c r="CV12" s="41">
        <f>[24]Summary!$O10</f>
        <v>0</v>
      </c>
      <c r="CW12" s="41">
        <f>[24]Summary!$P10</f>
        <v>0</v>
      </c>
      <c r="CX12" s="43">
        <f>[24]Summary!$Q10</f>
        <v>0</v>
      </c>
      <c r="CZ12" s="5" t="s">
        <v>76</v>
      </c>
      <c r="DA12" s="41">
        <f>[24]Summary!$N10</f>
        <v>0</v>
      </c>
      <c r="DB12" s="41">
        <f>[24]Summary!$O10</f>
        <v>0</v>
      </c>
      <c r="DC12" s="41">
        <f>[24]Summary!$P10</f>
        <v>0</v>
      </c>
      <c r="DD12" s="43">
        <f>[24]Summary!$Q10</f>
        <v>0</v>
      </c>
      <c r="DF12" s="5" t="s">
        <v>76</v>
      </c>
      <c r="DG12" s="41">
        <f>[24]Summary!$N10</f>
        <v>0</v>
      </c>
      <c r="DH12" s="41">
        <f>[24]Summary!$O10</f>
        <v>0</v>
      </c>
      <c r="DI12" s="41">
        <f>[24]Summary!$P10</f>
        <v>0</v>
      </c>
      <c r="DJ12" s="43">
        <f>[24]Summary!$Q10</f>
        <v>0</v>
      </c>
      <c r="DL12" s="5" t="s">
        <v>76</v>
      </c>
      <c r="DM12" s="41">
        <f>[24]Summary!$N10</f>
        <v>0</v>
      </c>
      <c r="DN12" s="41">
        <f>[24]Summary!$O10</f>
        <v>0</v>
      </c>
      <c r="DO12" s="41">
        <f>[24]Summary!$P10</f>
        <v>0</v>
      </c>
      <c r="DP12" s="43">
        <f>[24]Summary!$Q10</f>
        <v>0</v>
      </c>
      <c r="DR12" s="5" t="s">
        <v>76</v>
      </c>
      <c r="DS12" s="41">
        <f>[24]Summary!$N10</f>
        <v>0</v>
      </c>
      <c r="DT12" s="41">
        <f>[24]Summary!$O10</f>
        <v>0</v>
      </c>
      <c r="DU12" s="41">
        <f>[24]Summary!$P10</f>
        <v>0</v>
      </c>
      <c r="DV12" s="43">
        <f>[24]Summary!$Q10</f>
        <v>0</v>
      </c>
      <c r="DX12" s="5" t="s">
        <v>76</v>
      </c>
      <c r="DY12" s="41">
        <f>[24]Summary!$N10</f>
        <v>0</v>
      </c>
      <c r="DZ12" s="41">
        <f>[24]Summary!$O10</f>
        <v>0</v>
      </c>
      <c r="EA12" s="41">
        <f>[24]Summary!$P10</f>
        <v>0</v>
      </c>
      <c r="EB12" s="43">
        <f>[24]Summary!$Q10</f>
        <v>0</v>
      </c>
      <c r="ED12" s="5" t="s">
        <v>76</v>
      </c>
      <c r="EE12" s="41">
        <f>[24]Summary!$N10</f>
        <v>0</v>
      </c>
      <c r="EF12" s="41">
        <f>[24]Summary!$O10</f>
        <v>0</v>
      </c>
      <c r="EG12" s="41">
        <f>[24]Summary!$P10</f>
        <v>0</v>
      </c>
      <c r="EH12" s="43">
        <f>[24]Summary!$Q10</f>
        <v>0</v>
      </c>
      <c r="EJ12" s="5" t="s">
        <v>76</v>
      </c>
      <c r="EK12" s="41">
        <f>[24]Summary!$N10</f>
        <v>0</v>
      </c>
      <c r="EL12" s="41">
        <f>[24]Summary!$O10</f>
        <v>0</v>
      </c>
      <c r="EM12" s="41">
        <f>[24]Summary!$P10</f>
        <v>0</v>
      </c>
      <c r="EN12" s="43">
        <f>[24]Summary!$Q10</f>
        <v>0</v>
      </c>
      <c r="EP12" s="5" t="s">
        <v>76</v>
      </c>
      <c r="EQ12" s="41">
        <f>[24]Summary!$N10</f>
        <v>0</v>
      </c>
      <c r="ER12" s="41">
        <f>[24]Summary!$O10</f>
        <v>0</v>
      </c>
      <c r="ES12" s="41">
        <f>[24]Summary!$P10</f>
        <v>0</v>
      </c>
      <c r="ET12" s="43">
        <f>[24]Summary!$Q10</f>
        <v>0</v>
      </c>
      <c r="EV12" s="5" t="s">
        <v>76</v>
      </c>
      <c r="EW12" s="41">
        <f>[24]Summary!$N10</f>
        <v>0</v>
      </c>
      <c r="EX12" s="41">
        <f>[24]Summary!$O10</f>
        <v>0</v>
      </c>
      <c r="EY12" s="41">
        <f>[24]Summary!$P10</f>
        <v>0</v>
      </c>
      <c r="EZ12" s="43">
        <f>[24]Summary!$Q10</f>
        <v>0</v>
      </c>
      <c r="FB12" s="5" t="s">
        <v>76</v>
      </c>
      <c r="FC12" s="41">
        <f>[24]Summary!$N10</f>
        <v>0</v>
      </c>
      <c r="FD12" s="41">
        <f>[24]Summary!$O10</f>
        <v>0</v>
      </c>
      <c r="FE12" s="41">
        <f>[24]Summary!$P10</f>
        <v>0</v>
      </c>
      <c r="FF12" s="43">
        <f>[24]Summary!$Q10</f>
        <v>0</v>
      </c>
      <c r="FH12" s="5" t="s">
        <v>76</v>
      </c>
      <c r="FI12" s="41">
        <f>[24]Summary!$N10</f>
        <v>0</v>
      </c>
      <c r="FJ12" s="41">
        <f>[24]Summary!$O10</f>
        <v>0</v>
      </c>
      <c r="FK12" s="41">
        <f>[24]Summary!$P10</f>
        <v>0</v>
      </c>
      <c r="FL12" s="43">
        <f>[24]Summary!$Q10</f>
        <v>0</v>
      </c>
      <c r="FN12" s="5" t="s">
        <v>76</v>
      </c>
      <c r="FO12" s="41">
        <f>[24]Summary!$N10</f>
        <v>0</v>
      </c>
      <c r="FP12" s="41">
        <f>[24]Summary!$O10</f>
        <v>0</v>
      </c>
      <c r="FQ12" s="41">
        <f>[24]Summary!$P10</f>
        <v>0</v>
      </c>
      <c r="FR12" s="43">
        <f>[24]Summary!$Q10</f>
        <v>0</v>
      </c>
      <c r="FT12" s="5" t="s">
        <v>76</v>
      </c>
      <c r="FU12" s="41">
        <f>[24]Summary!$N10</f>
        <v>0</v>
      </c>
      <c r="FV12" s="41">
        <f>[24]Summary!$O10</f>
        <v>0</v>
      </c>
      <c r="FW12" s="41">
        <f>[24]Summary!$P10</f>
        <v>0</v>
      </c>
      <c r="FX12" s="43">
        <f>[24]Summary!$Q10</f>
        <v>0</v>
      </c>
      <c r="FZ12" s="5" t="s">
        <v>76</v>
      </c>
      <c r="GA12" s="41">
        <f>[24]Summary!$N10</f>
        <v>0</v>
      </c>
      <c r="GB12" s="41">
        <f>[24]Summary!$O10</f>
        <v>0</v>
      </c>
      <c r="GC12" s="41">
        <f>[24]Summary!$P10</f>
        <v>0</v>
      </c>
      <c r="GD12" s="43">
        <f>[24]Summary!$Q10</f>
        <v>0</v>
      </c>
      <c r="GF12" s="5" t="s">
        <v>76</v>
      </c>
      <c r="GG12" s="41">
        <f>[24]Summary!$N10</f>
        <v>0</v>
      </c>
      <c r="GH12" s="41">
        <f>[24]Summary!$O10</f>
        <v>0</v>
      </c>
      <c r="GI12" s="41">
        <f>[24]Summary!$P10</f>
        <v>0</v>
      </c>
      <c r="GJ12" s="43">
        <f>[24]Summary!$Q10</f>
        <v>0</v>
      </c>
      <c r="GL12" s="5" t="s">
        <v>76</v>
      </c>
      <c r="GM12" s="41">
        <f>[24]Summary!$N10</f>
        <v>0</v>
      </c>
      <c r="GN12" s="41">
        <f>[24]Summary!$O10</f>
        <v>0</v>
      </c>
      <c r="GO12" s="41">
        <f>[24]Summary!$P10</f>
        <v>0</v>
      </c>
      <c r="GP12" s="43">
        <f>[24]Summary!$Q10</f>
        <v>0</v>
      </c>
      <c r="GR12" s="5" t="s">
        <v>76</v>
      </c>
      <c r="GS12" s="41">
        <f>[24]Summary!$N10</f>
        <v>0</v>
      </c>
      <c r="GT12" s="41">
        <f>[24]Summary!$O10</f>
        <v>0</v>
      </c>
      <c r="GU12" s="41">
        <f>[24]Summary!$P10</f>
        <v>0</v>
      </c>
      <c r="GV12" s="43">
        <f>[24]Summary!$Q10</f>
        <v>0</v>
      </c>
      <c r="GX12" s="5" t="s">
        <v>76</v>
      </c>
      <c r="GY12" s="41">
        <f>[24]Summary!$N10</f>
        <v>0</v>
      </c>
      <c r="GZ12" s="41">
        <f>[24]Summary!$O10</f>
        <v>0</v>
      </c>
      <c r="HA12" s="41">
        <f>[24]Summary!$P10</f>
        <v>0</v>
      </c>
      <c r="HB12" s="43">
        <f>[24]Summary!$Q10</f>
        <v>0</v>
      </c>
      <c r="HD12" s="5" t="s">
        <v>76</v>
      </c>
      <c r="HE12" s="41">
        <f>[24]Summary!$N10</f>
        <v>0</v>
      </c>
      <c r="HF12" s="41">
        <f>[24]Summary!$O10</f>
        <v>0</v>
      </c>
      <c r="HG12" s="41">
        <f>[24]Summary!$P10</f>
        <v>0</v>
      </c>
      <c r="HH12" s="43">
        <f>[24]Summary!$Q10</f>
        <v>0</v>
      </c>
      <c r="HJ12" s="5" t="s">
        <v>76</v>
      </c>
      <c r="HK12" s="41">
        <f>[24]Summary!$N10</f>
        <v>0</v>
      </c>
      <c r="HL12" s="41">
        <f>[24]Summary!$O10</f>
        <v>0</v>
      </c>
      <c r="HM12" s="41">
        <f>[24]Summary!$P10</f>
        <v>0</v>
      </c>
      <c r="HN12" s="43">
        <f>[24]Summary!$Q10</f>
        <v>0</v>
      </c>
      <c r="HP12" s="5" t="s">
        <v>76</v>
      </c>
      <c r="HQ12" s="41">
        <f>[24]Summary!$N10</f>
        <v>0</v>
      </c>
      <c r="HR12" s="41">
        <f>[24]Summary!$O10</f>
        <v>0</v>
      </c>
      <c r="HS12" s="41">
        <f>[24]Summary!$P10</f>
        <v>0</v>
      </c>
      <c r="HT12" s="43">
        <f>[24]Summary!$Q10</f>
        <v>0</v>
      </c>
      <c r="HV12" s="5" t="s">
        <v>76</v>
      </c>
      <c r="HW12" s="41">
        <f>[24]Summary!$N10</f>
        <v>0</v>
      </c>
      <c r="HX12" s="41">
        <f>[24]Summary!$O10</f>
        <v>0</v>
      </c>
      <c r="HY12" s="41">
        <f>[24]Summary!$P10</f>
        <v>0</v>
      </c>
      <c r="HZ12" s="43">
        <f>[24]Summary!$Q10</f>
        <v>0</v>
      </c>
      <c r="IB12" s="5" t="s">
        <v>76</v>
      </c>
      <c r="IC12" s="41">
        <f>[24]Summary!$N10</f>
        <v>0</v>
      </c>
      <c r="ID12" s="41">
        <f>[24]Summary!$O10</f>
        <v>0</v>
      </c>
      <c r="IE12" s="41">
        <f>[24]Summary!$P10</f>
        <v>0</v>
      </c>
      <c r="IF12" s="43">
        <f>[24]Summary!$Q10</f>
        <v>0</v>
      </c>
      <c r="IH12" s="5" t="s">
        <v>76</v>
      </c>
      <c r="II12" s="41">
        <f>[24]Summary!$N10</f>
        <v>0</v>
      </c>
      <c r="IJ12" s="41">
        <f>[24]Summary!$O10</f>
        <v>0</v>
      </c>
      <c r="IK12" s="41">
        <f>[24]Summary!$P10</f>
        <v>0</v>
      </c>
      <c r="IL12" s="43">
        <f>[24]Summary!$Q10</f>
        <v>0</v>
      </c>
      <c r="IN12" s="5" t="s">
        <v>76</v>
      </c>
      <c r="IO12" s="41">
        <f>[24]Summary!$N10</f>
        <v>0</v>
      </c>
      <c r="IP12" s="41">
        <f>[24]Summary!$O10</f>
        <v>0</v>
      </c>
      <c r="IQ12" s="41">
        <f>[24]Summary!$P10</f>
        <v>0</v>
      </c>
      <c r="IR12" s="43">
        <f>[24]Summary!$Q10</f>
        <v>0</v>
      </c>
      <c r="IT12" s="5" t="s">
        <v>76</v>
      </c>
      <c r="IU12" s="41">
        <f>[24]Summary!$N10</f>
        <v>0</v>
      </c>
      <c r="IV12" s="41">
        <f>[24]Summary!$O10</f>
        <v>0</v>
      </c>
      <c r="IW12" s="41">
        <f>[24]Summary!$P10</f>
        <v>0</v>
      </c>
      <c r="IX12" s="43">
        <f>[24]Summary!$Q10</f>
        <v>0</v>
      </c>
      <c r="IZ12" s="5" t="s">
        <v>76</v>
      </c>
      <c r="JA12" s="41">
        <f>[24]Summary!$N10</f>
        <v>0</v>
      </c>
      <c r="JB12" s="41">
        <f>[24]Summary!$O10</f>
        <v>0</v>
      </c>
      <c r="JC12" s="41">
        <f>[24]Summary!$P10</f>
        <v>0</v>
      </c>
      <c r="JD12" s="43">
        <f>[24]Summary!$Q10</f>
        <v>0</v>
      </c>
    </row>
    <row r="13" spans="2:264" ht="30" x14ac:dyDescent="0.25">
      <c r="B13" s="5" t="s">
        <v>77</v>
      </c>
      <c r="C13" s="41">
        <f>[24]Summary!$N11</f>
        <v>0</v>
      </c>
      <c r="D13" s="41">
        <f>[24]Summary!$O11</f>
        <v>1080</v>
      </c>
      <c r="E13" s="41">
        <f>[24]Summary!$P11</f>
        <v>0</v>
      </c>
      <c r="F13" s="43">
        <f>[24]Summary!$Q11</f>
        <v>0</v>
      </c>
      <c r="H13" s="5" t="s">
        <v>77</v>
      </c>
      <c r="I13" s="41">
        <f>[24]Summary!$N11</f>
        <v>0</v>
      </c>
      <c r="J13" s="41">
        <f>[24]Summary!$O11</f>
        <v>1080</v>
      </c>
      <c r="K13" s="41">
        <f>[24]Summary!$P11</f>
        <v>0</v>
      </c>
      <c r="L13" s="43">
        <f>[24]Summary!$Q11</f>
        <v>0</v>
      </c>
      <c r="N13" s="5" t="s">
        <v>77</v>
      </c>
      <c r="O13" s="41">
        <f>[24]Summary!$N11</f>
        <v>0</v>
      </c>
      <c r="P13" s="41">
        <f>[24]Summary!$O11</f>
        <v>1080</v>
      </c>
      <c r="Q13" s="41">
        <f>[24]Summary!$P11</f>
        <v>0</v>
      </c>
      <c r="R13" s="43">
        <f>[24]Summary!$Q11</f>
        <v>0</v>
      </c>
      <c r="T13" s="5" t="s">
        <v>77</v>
      </c>
      <c r="U13" s="41">
        <f>[24]Summary!$N11</f>
        <v>0</v>
      </c>
      <c r="V13" s="41">
        <f>[24]Summary!$O11</f>
        <v>1080</v>
      </c>
      <c r="W13" s="41">
        <f>[24]Summary!$P11</f>
        <v>0</v>
      </c>
      <c r="X13" s="43">
        <f>[24]Summary!$Q11</f>
        <v>0</v>
      </c>
      <c r="Z13" s="5" t="s">
        <v>77</v>
      </c>
      <c r="AA13" s="41">
        <f>[24]Summary!$N11</f>
        <v>0</v>
      </c>
      <c r="AB13" s="41">
        <f>[24]Summary!$O11</f>
        <v>1080</v>
      </c>
      <c r="AC13" s="41">
        <f>[24]Summary!$P11</f>
        <v>0</v>
      </c>
      <c r="AD13" s="43">
        <f>[24]Summary!$Q11</f>
        <v>0</v>
      </c>
      <c r="AF13" s="5" t="s">
        <v>77</v>
      </c>
      <c r="AG13" s="41">
        <f>[24]Summary!$N11</f>
        <v>0</v>
      </c>
      <c r="AH13" s="41">
        <f>[24]Summary!$O11</f>
        <v>1080</v>
      </c>
      <c r="AI13" s="41">
        <f>[24]Summary!$P11</f>
        <v>0</v>
      </c>
      <c r="AJ13" s="43">
        <f>[24]Summary!$Q11</f>
        <v>0</v>
      </c>
      <c r="AL13" s="5" t="s">
        <v>77</v>
      </c>
      <c r="AM13" s="41">
        <f>[24]Summary!$N11</f>
        <v>0</v>
      </c>
      <c r="AN13" s="41">
        <f>[24]Summary!$O11</f>
        <v>1080</v>
      </c>
      <c r="AO13" s="41">
        <f>[24]Summary!$P11</f>
        <v>0</v>
      </c>
      <c r="AP13" s="43">
        <f>[24]Summary!$Q11</f>
        <v>0</v>
      </c>
      <c r="AR13" s="5" t="s">
        <v>77</v>
      </c>
      <c r="AS13" s="41">
        <f>[24]Summary!$N11</f>
        <v>0</v>
      </c>
      <c r="AT13" s="41">
        <f>[24]Summary!$O11</f>
        <v>1080</v>
      </c>
      <c r="AU13" s="41">
        <f>[24]Summary!$P11</f>
        <v>0</v>
      </c>
      <c r="AV13" s="43">
        <f>[24]Summary!$Q11</f>
        <v>0</v>
      </c>
      <c r="AX13" s="5" t="s">
        <v>77</v>
      </c>
      <c r="AY13" s="41">
        <f>[24]Summary!$N11</f>
        <v>0</v>
      </c>
      <c r="AZ13" s="41">
        <f>[24]Summary!$O11</f>
        <v>1080</v>
      </c>
      <c r="BA13" s="41">
        <f>[24]Summary!$P11</f>
        <v>0</v>
      </c>
      <c r="BB13" s="43">
        <f>[24]Summary!$Q11</f>
        <v>0</v>
      </c>
      <c r="BD13" s="5" t="s">
        <v>77</v>
      </c>
      <c r="BE13" s="41">
        <f>[24]Summary!$N11</f>
        <v>0</v>
      </c>
      <c r="BF13" s="41">
        <f>[24]Summary!$O11</f>
        <v>1080</v>
      </c>
      <c r="BG13" s="41">
        <f>[24]Summary!$P11</f>
        <v>0</v>
      </c>
      <c r="BH13" s="43">
        <f>[24]Summary!$Q11</f>
        <v>0</v>
      </c>
      <c r="BJ13" s="5" t="s">
        <v>77</v>
      </c>
      <c r="BK13" s="41">
        <f>[24]Summary!$N11</f>
        <v>0</v>
      </c>
      <c r="BL13" s="41">
        <f>[24]Summary!$O11</f>
        <v>1080</v>
      </c>
      <c r="BM13" s="41">
        <f>[24]Summary!$P11</f>
        <v>0</v>
      </c>
      <c r="BN13" s="43">
        <f>[24]Summary!$Q11</f>
        <v>0</v>
      </c>
      <c r="BP13" s="5" t="s">
        <v>77</v>
      </c>
      <c r="BQ13" s="41">
        <f>[24]Summary!$N11</f>
        <v>0</v>
      </c>
      <c r="BR13" s="41">
        <f>[24]Summary!$O11</f>
        <v>1080</v>
      </c>
      <c r="BS13" s="41">
        <f>[24]Summary!$P11</f>
        <v>0</v>
      </c>
      <c r="BT13" s="43">
        <f>[24]Summary!$Q11</f>
        <v>0</v>
      </c>
      <c r="BV13" s="5" t="s">
        <v>77</v>
      </c>
      <c r="BW13" s="41">
        <f>[24]Summary!$N11</f>
        <v>0</v>
      </c>
      <c r="BX13" s="41">
        <f>[24]Summary!$O11</f>
        <v>1080</v>
      </c>
      <c r="BY13" s="41">
        <f>[24]Summary!$P11</f>
        <v>0</v>
      </c>
      <c r="BZ13" s="43">
        <f>[24]Summary!$Q11</f>
        <v>0</v>
      </c>
      <c r="CB13" s="5" t="s">
        <v>77</v>
      </c>
      <c r="CC13" s="41">
        <f>[24]Summary!$N11</f>
        <v>0</v>
      </c>
      <c r="CD13" s="41">
        <f>[24]Summary!$O11</f>
        <v>1080</v>
      </c>
      <c r="CE13" s="41">
        <f>[24]Summary!$P11</f>
        <v>0</v>
      </c>
      <c r="CF13" s="43">
        <f>[24]Summary!$Q11</f>
        <v>0</v>
      </c>
      <c r="CH13" s="5" t="s">
        <v>77</v>
      </c>
      <c r="CI13" s="41">
        <f>[24]Summary!$N11</f>
        <v>0</v>
      </c>
      <c r="CJ13" s="41">
        <f>[24]Summary!$O11</f>
        <v>1080</v>
      </c>
      <c r="CK13" s="41">
        <f>[24]Summary!$P11</f>
        <v>0</v>
      </c>
      <c r="CL13" s="43">
        <f>[24]Summary!$Q11</f>
        <v>0</v>
      </c>
      <c r="CN13" s="5" t="s">
        <v>77</v>
      </c>
      <c r="CO13" s="41">
        <f>[24]Summary!$N11</f>
        <v>0</v>
      </c>
      <c r="CP13" s="41">
        <f>[24]Summary!$O11</f>
        <v>1080</v>
      </c>
      <c r="CQ13" s="41">
        <f>[24]Summary!$P11</f>
        <v>0</v>
      </c>
      <c r="CR13" s="43">
        <f>[24]Summary!$Q11</f>
        <v>0</v>
      </c>
      <c r="CT13" s="5" t="s">
        <v>77</v>
      </c>
      <c r="CU13" s="41">
        <f>[24]Summary!$N11</f>
        <v>0</v>
      </c>
      <c r="CV13" s="41">
        <f>[24]Summary!$O11</f>
        <v>1080</v>
      </c>
      <c r="CW13" s="41">
        <f>[24]Summary!$P11</f>
        <v>0</v>
      </c>
      <c r="CX13" s="43">
        <f>[24]Summary!$Q11</f>
        <v>0</v>
      </c>
      <c r="CZ13" s="5" t="s">
        <v>77</v>
      </c>
      <c r="DA13" s="41">
        <f>[24]Summary!$N11</f>
        <v>0</v>
      </c>
      <c r="DB13" s="41">
        <f>[24]Summary!$O11</f>
        <v>1080</v>
      </c>
      <c r="DC13" s="41">
        <f>[24]Summary!$P11</f>
        <v>0</v>
      </c>
      <c r="DD13" s="43">
        <f>[24]Summary!$Q11</f>
        <v>0</v>
      </c>
      <c r="DF13" s="5" t="s">
        <v>77</v>
      </c>
      <c r="DG13" s="41">
        <f>[24]Summary!$N11</f>
        <v>0</v>
      </c>
      <c r="DH13" s="41">
        <f>[24]Summary!$O11</f>
        <v>1080</v>
      </c>
      <c r="DI13" s="41">
        <f>[24]Summary!$P11</f>
        <v>0</v>
      </c>
      <c r="DJ13" s="43">
        <f>[24]Summary!$Q11</f>
        <v>0</v>
      </c>
      <c r="DL13" s="5" t="s">
        <v>77</v>
      </c>
      <c r="DM13" s="41">
        <f>[24]Summary!$N11</f>
        <v>0</v>
      </c>
      <c r="DN13" s="41">
        <f>[24]Summary!$O11</f>
        <v>1080</v>
      </c>
      <c r="DO13" s="41">
        <f>[24]Summary!$P11</f>
        <v>0</v>
      </c>
      <c r="DP13" s="43">
        <f>[24]Summary!$Q11</f>
        <v>0</v>
      </c>
      <c r="DR13" s="5" t="s">
        <v>77</v>
      </c>
      <c r="DS13" s="41">
        <f>[24]Summary!$N11</f>
        <v>0</v>
      </c>
      <c r="DT13" s="41">
        <f>[24]Summary!$O11</f>
        <v>1080</v>
      </c>
      <c r="DU13" s="41">
        <f>[24]Summary!$P11</f>
        <v>0</v>
      </c>
      <c r="DV13" s="43">
        <f>[24]Summary!$Q11</f>
        <v>0</v>
      </c>
      <c r="DX13" s="5" t="s">
        <v>77</v>
      </c>
      <c r="DY13" s="41">
        <f>[24]Summary!$N11</f>
        <v>0</v>
      </c>
      <c r="DZ13" s="41">
        <f>[24]Summary!$O11</f>
        <v>1080</v>
      </c>
      <c r="EA13" s="41">
        <f>[24]Summary!$P11</f>
        <v>0</v>
      </c>
      <c r="EB13" s="43">
        <f>[24]Summary!$Q11</f>
        <v>0</v>
      </c>
      <c r="ED13" s="5" t="s">
        <v>77</v>
      </c>
      <c r="EE13" s="41">
        <f>[24]Summary!$N11</f>
        <v>0</v>
      </c>
      <c r="EF13" s="41">
        <f>[24]Summary!$O11</f>
        <v>1080</v>
      </c>
      <c r="EG13" s="41">
        <f>[24]Summary!$P11</f>
        <v>0</v>
      </c>
      <c r="EH13" s="43">
        <f>[24]Summary!$Q11</f>
        <v>0</v>
      </c>
      <c r="EJ13" s="5" t="s">
        <v>77</v>
      </c>
      <c r="EK13" s="41">
        <f>[24]Summary!$N11</f>
        <v>0</v>
      </c>
      <c r="EL13" s="41">
        <f>[24]Summary!$O11</f>
        <v>1080</v>
      </c>
      <c r="EM13" s="41">
        <f>[24]Summary!$P11</f>
        <v>0</v>
      </c>
      <c r="EN13" s="43">
        <f>[24]Summary!$Q11</f>
        <v>0</v>
      </c>
      <c r="EP13" s="5" t="s">
        <v>77</v>
      </c>
      <c r="EQ13" s="41">
        <f>[24]Summary!$N11</f>
        <v>0</v>
      </c>
      <c r="ER13" s="41">
        <f>[24]Summary!$O11</f>
        <v>1080</v>
      </c>
      <c r="ES13" s="41">
        <f>[24]Summary!$P11</f>
        <v>0</v>
      </c>
      <c r="ET13" s="43">
        <f>[24]Summary!$Q11</f>
        <v>0</v>
      </c>
      <c r="EV13" s="5" t="s">
        <v>77</v>
      </c>
      <c r="EW13" s="41">
        <f>[24]Summary!$N11</f>
        <v>0</v>
      </c>
      <c r="EX13" s="41">
        <f>[24]Summary!$O11</f>
        <v>1080</v>
      </c>
      <c r="EY13" s="41">
        <f>[24]Summary!$P11</f>
        <v>0</v>
      </c>
      <c r="EZ13" s="43">
        <f>[24]Summary!$Q11</f>
        <v>0</v>
      </c>
      <c r="FB13" s="5" t="s">
        <v>77</v>
      </c>
      <c r="FC13" s="41">
        <f>[24]Summary!$N11</f>
        <v>0</v>
      </c>
      <c r="FD13" s="41">
        <f>[24]Summary!$O11</f>
        <v>1080</v>
      </c>
      <c r="FE13" s="41">
        <f>[24]Summary!$P11</f>
        <v>0</v>
      </c>
      <c r="FF13" s="43">
        <f>[24]Summary!$Q11</f>
        <v>0</v>
      </c>
      <c r="FH13" s="5" t="s">
        <v>77</v>
      </c>
      <c r="FI13" s="41">
        <f>[24]Summary!$N11</f>
        <v>0</v>
      </c>
      <c r="FJ13" s="41">
        <f>[24]Summary!$O11</f>
        <v>1080</v>
      </c>
      <c r="FK13" s="41">
        <f>[24]Summary!$P11</f>
        <v>0</v>
      </c>
      <c r="FL13" s="43">
        <f>[24]Summary!$Q11</f>
        <v>0</v>
      </c>
      <c r="FN13" s="5" t="s">
        <v>77</v>
      </c>
      <c r="FO13" s="41">
        <f>[24]Summary!$N11</f>
        <v>0</v>
      </c>
      <c r="FP13" s="41">
        <f>[24]Summary!$O11</f>
        <v>1080</v>
      </c>
      <c r="FQ13" s="41">
        <f>[24]Summary!$P11</f>
        <v>0</v>
      </c>
      <c r="FR13" s="43">
        <f>[24]Summary!$Q11</f>
        <v>0</v>
      </c>
      <c r="FT13" s="5" t="s">
        <v>77</v>
      </c>
      <c r="FU13" s="41">
        <f>[24]Summary!$N11</f>
        <v>0</v>
      </c>
      <c r="FV13" s="41">
        <f>[24]Summary!$O11</f>
        <v>1080</v>
      </c>
      <c r="FW13" s="41">
        <f>[24]Summary!$P11</f>
        <v>0</v>
      </c>
      <c r="FX13" s="43">
        <f>[24]Summary!$Q11</f>
        <v>0</v>
      </c>
      <c r="FZ13" s="5" t="s">
        <v>77</v>
      </c>
      <c r="GA13" s="41">
        <f>[24]Summary!$N11</f>
        <v>0</v>
      </c>
      <c r="GB13" s="41">
        <f>[24]Summary!$O11</f>
        <v>1080</v>
      </c>
      <c r="GC13" s="41">
        <f>[24]Summary!$P11</f>
        <v>0</v>
      </c>
      <c r="GD13" s="43">
        <f>[24]Summary!$Q11</f>
        <v>0</v>
      </c>
      <c r="GF13" s="5" t="s">
        <v>77</v>
      </c>
      <c r="GG13" s="41">
        <f>[24]Summary!$N11</f>
        <v>0</v>
      </c>
      <c r="GH13" s="41">
        <f>[24]Summary!$O11</f>
        <v>1080</v>
      </c>
      <c r="GI13" s="41">
        <f>[24]Summary!$P11</f>
        <v>0</v>
      </c>
      <c r="GJ13" s="43">
        <f>[24]Summary!$Q11</f>
        <v>0</v>
      </c>
      <c r="GL13" s="5" t="s">
        <v>77</v>
      </c>
      <c r="GM13" s="41">
        <f>[24]Summary!$N11</f>
        <v>0</v>
      </c>
      <c r="GN13" s="41">
        <f>[24]Summary!$O11</f>
        <v>1080</v>
      </c>
      <c r="GO13" s="41">
        <f>[24]Summary!$P11</f>
        <v>0</v>
      </c>
      <c r="GP13" s="43">
        <f>[24]Summary!$Q11</f>
        <v>0</v>
      </c>
      <c r="GR13" s="5" t="s">
        <v>77</v>
      </c>
      <c r="GS13" s="41">
        <f>[24]Summary!$N11</f>
        <v>0</v>
      </c>
      <c r="GT13" s="41">
        <f>[24]Summary!$O11</f>
        <v>1080</v>
      </c>
      <c r="GU13" s="41">
        <f>[24]Summary!$P11</f>
        <v>0</v>
      </c>
      <c r="GV13" s="43">
        <f>[24]Summary!$Q11</f>
        <v>0</v>
      </c>
      <c r="GX13" s="5" t="s">
        <v>77</v>
      </c>
      <c r="GY13" s="41">
        <f>[24]Summary!$N11</f>
        <v>0</v>
      </c>
      <c r="GZ13" s="41">
        <f>[24]Summary!$O11</f>
        <v>1080</v>
      </c>
      <c r="HA13" s="41">
        <f>[24]Summary!$P11</f>
        <v>0</v>
      </c>
      <c r="HB13" s="43">
        <f>[24]Summary!$Q11</f>
        <v>0</v>
      </c>
      <c r="HD13" s="5" t="s">
        <v>77</v>
      </c>
      <c r="HE13" s="41">
        <f>[24]Summary!$N11</f>
        <v>0</v>
      </c>
      <c r="HF13" s="41">
        <f>[24]Summary!$O11</f>
        <v>1080</v>
      </c>
      <c r="HG13" s="41">
        <f>[24]Summary!$P11</f>
        <v>0</v>
      </c>
      <c r="HH13" s="43">
        <f>[24]Summary!$Q11</f>
        <v>0</v>
      </c>
      <c r="HJ13" s="5" t="s">
        <v>77</v>
      </c>
      <c r="HK13" s="41">
        <f>[24]Summary!$N11</f>
        <v>0</v>
      </c>
      <c r="HL13" s="41">
        <f>[24]Summary!$O11</f>
        <v>1080</v>
      </c>
      <c r="HM13" s="41">
        <f>[24]Summary!$P11</f>
        <v>0</v>
      </c>
      <c r="HN13" s="43">
        <f>[24]Summary!$Q11</f>
        <v>0</v>
      </c>
      <c r="HP13" s="5" t="s">
        <v>77</v>
      </c>
      <c r="HQ13" s="41">
        <f>[24]Summary!$N11</f>
        <v>0</v>
      </c>
      <c r="HR13" s="41">
        <f>[24]Summary!$O11</f>
        <v>1080</v>
      </c>
      <c r="HS13" s="41">
        <f>[24]Summary!$P11</f>
        <v>0</v>
      </c>
      <c r="HT13" s="43">
        <f>[24]Summary!$Q11</f>
        <v>0</v>
      </c>
      <c r="HV13" s="5" t="s">
        <v>77</v>
      </c>
      <c r="HW13" s="41">
        <f>[24]Summary!$N11</f>
        <v>0</v>
      </c>
      <c r="HX13" s="41">
        <f>[24]Summary!$O11</f>
        <v>1080</v>
      </c>
      <c r="HY13" s="41">
        <f>[24]Summary!$P11</f>
        <v>0</v>
      </c>
      <c r="HZ13" s="43">
        <f>[24]Summary!$Q11</f>
        <v>0</v>
      </c>
      <c r="IB13" s="5" t="s">
        <v>77</v>
      </c>
      <c r="IC13" s="41">
        <f>[24]Summary!$N11</f>
        <v>0</v>
      </c>
      <c r="ID13" s="41">
        <f>[24]Summary!$O11</f>
        <v>1080</v>
      </c>
      <c r="IE13" s="41">
        <f>[24]Summary!$P11</f>
        <v>0</v>
      </c>
      <c r="IF13" s="43">
        <f>[24]Summary!$Q11</f>
        <v>0</v>
      </c>
      <c r="IH13" s="5" t="s">
        <v>77</v>
      </c>
      <c r="II13" s="41">
        <f>[24]Summary!$N11</f>
        <v>0</v>
      </c>
      <c r="IJ13" s="41">
        <f>[24]Summary!$O11</f>
        <v>1080</v>
      </c>
      <c r="IK13" s="41">
        <f>[24]Summary!$P11</f>
        <v>0</v>
      </c>
      <c r="IL13" s="43">
        <f>[24]Summary!$Q11</f>
        <v>0</v>
      </c>
      <c r="IN13" s="5" t="s">
        <v>77</v>
      </c>
      <c r="IO13" s="41">
        <f>[24]Summary!$N11</f>
        <v>0</v>
      </c>
      <c r="IP13" s="41">
        <f>[24]Summary!$O11</f>
        <v>1080</v>
      </c>
      <c r="IQ13" s="41">
        <f>[24]Summary!$P11</f>
        <v>0</v>
      </c>
      <c r="IR13" s="43">
        <f>[24]Summary!$Q11</f>
        <v>0</v>
      </c>
      <c r="IT13" s="5" t="s">
        <v>77</v>
      </c>
      <c r="IU13" s="41">
        <f>[24]Summary!$N11</f>
        <v>0</v>
      </c>
      <c r="IV13" s="41">
        <f>[24]Summary!$O11</f>
        <v>1080</v>
      </c>
      <c r="IW13" s="41">
        <f>[24]Summary!$P11</f>
        <v>0</v>
      </c>
      <c r="IX13" s="43">
        <f>[24]Summary!$Q11</f>
        <v>0</v>
      </c>
      <c r="IZ13" s="5" t="s">
        <v>77</v>
      </c>
      <c r="JA13" s="41">
        <f>[24]Summary!$N11</f>
        <v>0</v>
      </c>
      <c r="JB13" s="41">
        <f>[24]Summary!$O11</f>
        <v>1080</v>
      </c>
      <c r="JC13" s="41">
        <f>[24]Summary!$P11</f>
        <v>0</v>
      </c>
      <c r="JD13" s="43">
        <f>[24]Summary!$Q11</f>
        <v>0</v>
      </c>
    </row>
    <row r="14" spans="2:264" ht="30" x14ac:dyDescent="0.25">
      <c r="B14" s="5" t="s">
        <v>54</v>
      </c>
      <c r="C14" s="41">
        <f>[24]Summary!$N12</f>
        <v>0</v>
      </c>
      <c r="D14" s="41">
        <f>[24]Summary!$O12</f>
        <v>0</v>
      </c>
      <c r="E14" s="41">
        <f>[24]Summary!$P12</f>
        <v>0</v>
      </c>
      <c r="F14" s="56">
        <f>[24]Summary!$Q12</f>
        <v>960</v>
      </c>
      <c r="H14" s="5" t="s">
        <v>54</v>
      </c>
      <c r="I14" s="41">
        <f>[24]Summary!$N12</f>
        <v>0</v>
      </c>
      <c r="J14" s="41">
        <f>[24]Summary!$O12</f>
        <v>0</v>
      </c>
      <c r="K14" s="41">
        <f>[24]Summary!$P12</f>
        <v>0</v>
      </c>
      <c r="L14" s="56">
        <f>[24]Summary!$Q12</f>
        <v>960</v>
      </c>
      <c r="N14" s="5" t="s">
        <v>54</v>
      </c>
      <c r="O14" s="41">
        <f>[24]Summary!$N12</f>
        <v>0</v>
      </c>
      <c r="P14" s="41">
        <f>[24]Summary!$O12</f>
        <v>0</v>
      </c>
      <c r="Q14" s="41">
        <f>[24]Summary!$P12</f>
        <v>0</v>
      </c>
      <c r="R14" s="56">
        <f>[24]Summary!$Q12</f>
        <v>960</v>
      </c>
      <c r="T14" s="5" t="s">
        <v>54</v>
      </c>
      <c r="U14" s="41">
        <f>[24]Summary!$N12</f>
        <v>0</v>
      </c>
      <c r="V14" s="41">
        <f>[24]Summary!$O12</f>
        <v>0</v>
      </c>
      <c r="W14" s="41">
        <f>[24]Summary!$P12</f>
        <v>0</v>
      </c>
      <c r="X14" s="56">
        <f>[24]Summary!$Q12</f>
        <v>960</v>
      </c>
      <c r="Z14" s="5" t="s">
        <v>54</v>
      </c>
      <c r="AA14" s="41">
        <f>[24]Summary!$N12</f>
        <v>0</v>
      </c>
      <c r="AB14" s="41">
        <f>[24]Summary!$O12</f>
        <v>0</v>
      </c>
      <c r="AC14" s="41">
        <f>[24]Summary!$P12</f>
        <v>0</v>
      </c>
      <c r="AD14" s="56">
        <f>[24]Summary!$Q12</f>
        <v>960</v>
      </c>
      <c r="AF14" s="5" t="s">
        <v>54</v>
      </c>
      <c r="AG14" s="41">
        <f>[24]Summary!$N12</f>
        <v>0</v>
      </c>
      <c r="AH14" s="41">
        <f>[24]Summary!$O12</f>
        <v>0</v>
      </c>
      <c r="AI14" s="41">
        <f>[24]Summary!$P12</f>
        <v>0</v>
      </c>
      <c r="AJ14" s="56">
        <f>[24]Summary!$Q12</f>
        <v>960</v>
      </c>
      <c r="AL14" s="5" t="s">
        <v>54</v>
      </c>
      <c r="AM14" s="41">
        <f>[24]Summary!$N12</f>
        <v>0</v>
      </c>
      <c r="AN14" s="41">
        <f>[24]Summary!$O12</f>
        <v>0</v>
      </c>
      <c r="AO14" s="41">
        <f>[24]Summary!$P12</f>
        <v>0</v>
      </c>
      <c r="AP14" s="56">
        <f>[24]Summary!$Q12</f>
        <v>960</v>
      </c>
      <c r="AR14" s="5" t="s">
        <v>54</v>
      </c>
      <c r="AS14" s="41">
        <f>[24]Summary!$N12</f>
        <v>0</v>
      </c>
      <c r="AT14" s="41">
        <f>[24]Summary!$O12</f>
        <v>0</v>
      </c>
      <c r="AU14" s="41">
        <f>[24]Summary!$P12</f>
        <v>0</v>
      </c>
      <c r="AV14" s="56">
        <f>[24]Summary!$Q12</f>
        <v>960</v>
      </c>
      <c r="AX14" s="5" t="s">
        <v>54</v>
      </c>
      <c r="AY14" s="41">
        <f>[24]Summary!$N12</f>
        <v>0</v>
      </c>
      <c r="AZ14" s="41">
        <f>[24]Summary!$O12</f>
        <v>0</v>
      </c>
      <c r="BA14" s="41">
        <f>[24]Summary!$P12</f>
        <v>0</v>
      </c>
      <c r="BB14" s="56">
        <f>[24]Summary!$Q12</f>
        <v>960</v>
      </c>
      <c r="BD14" s="5" t="s">
        <v>54</v>
      </c>
      <c r="BE14" s="41">
        <f>[24]Summary!$N12</f>
        <v>0</v>
      </c>
      <c r="BF14" s="41">
        <f>[24]Summary!$O12</f>
        <v>0</v>
      </c>
      <c r="BG14" s="41">
        <f>[24]Summary!$P12</f>
        <v>0</v>
      </c>
      <c r="BH14" s="56">
        <f>[24]Summary!$Q12</f>
        <v>960</v>
      </c>
      <c r="BJ14" s="5" t="s">
        <v>54</v>
      </c>
      <c r="BK14" s="41">
        <f>[24]Summary!$N12</f>
        <v>0</v>
      </c>
      <c r="BL14" s="41">
        <f>[24]Summary!$O12</f>
        <v>0</v>
      </c>
      <c r="BM14" s="41">
        <f>[24]Summary!$P12</f>
        <v>0</v>
      </c>
      <c r="BN14" s="56">
        <f>[24]Summary!$Q12</f>
        <v>960</v>
      </c>
      <c r="BP14" s="5" t="s">
        <v>54</v>
      </c>
      <c r="BQ14" s="41">
        <f>[24]Summary!$N12</f>
        <v>0</v>
      </c>
      <c r="BR14" s="41">
        <f>[24]Summary!$O12</f>
        <v>0</v>
      </c>
      <c r="BS14" s="41">
        <f>[24]Summary!$P12</f>
        <v>0</v>
      </c>
      <c r="BT14" s="56">
        <f>[24]Summary!$Q12</f>
        <v>960</v>
      </c>
      <c r="BV14" s="5" t="s">
        <v>54</v>
      </c>
      <c r="BW14" s="41">
        <f>[24]Summary!$N12</f>
        <v>0</v>
      </c>
      <c r="BX14" s="41">
        <f>[24]Summary!$O12</f>
        <v>0</v>
      </c>
      <c r="BY14" s="41">
        <f>[24]Summary!$P12</f>
        <v>0</v>
      </c>
      <c r="BZ14" s="56">
        <f>[24]Summary!$Q12</f>
        <v>960</v>
      </c>
      <c r="CB14" s="5" t="s">
        <v>54</v>
      </c>
      <c r="CC14" s="41">
        <f>[24]Summary!$N12</f>
        <v>0</v>
      </c>
      <c r="CD14" s="41">
        <f>[24]Summary!$O12</f>
        <v>0</v>
      </c>
      <c r="CE14" s="41">
        <f>[24]Summary!$P12</f>
        <v>0</v>
      </c>
      <c r="CF14" s="56">
        <f>[24]Summary!$Q12</f>
        <v>960</v>
      </c>
      <c r="CH14" s="5" t="s">
        <v>54</v>
      </c>
      <c r="CI14" s="41">
        <f>[24]Summary!$N12</f>
        <v>0</v>
      </c>
      <c r="CJ14" s="41">
        <f>[24]Summary!$O12</f>
        <v>0</v>
      </c>
      <c r="CK14" s="41">
        <f>[24]Summary!$P12</f>
        <v>0</v>
      </c>
      <c r="CL14" s="56">
        <f>[24]Summary!$Q12</f>
        <v>960</v>
      </c>
      <c r="CN14" s="5" t="s">
        <v>54</v>
      </c>
      <c r="CO14" s="41">
        <f>[24]Summary!$N12</f>
        <v>0</v>
      </c>
      <c r="CP14" s="41">
        <f>[24]Summary!$O12</f>
        <v>0</v>
      </c>
      <c r="CQ14" s="41">
        <f>[24]Summary!$P12</f>
        <v>0</v>
      </c>
      <c r="CR14" s="56">
        <f>[24]Summary!$Q12</f>
        <v>960</v>
      </c>
      <c r="CT14" s="5" t="s">
        <v>54</v>
      </c>
      <c r="CU14" s="41">
        <f>[24]Summary!$N12</f>
        <v>0</v>
      </c>
      <c r="CV14" s="41">
        <f>[24]Summary!$O12</f>
        <v>0</v>
      </c>
      <c r="CW14" s="41">
        <f>[24]Summary!$P12</f>
        <v>0</v>
      </c>
      <c r="CX14" s="56">
        <f>[24]Summary!$Q12</f>
        <v>960</v>
      </c>
      <c r="CZ14" s="5" t="s">
        <v>54</v>
      </c>
      <c r="DA14" s="41">
        <f>[24]Summary!$N12</f>
        <v>0</v>
      </c>
      <c r="DB14" s="41">
        <f>[24]Summary!$O12</f>
        <v>0</v>
      </c>
      <c r="DC14" s="41">
        <f>[24]Summary!$P12</f>
        <v>0</v>
      </c>
      <c r="DD14" s="56">
        <f>[24]Summary!$Q12</f>
        <v>960</v>
      </c>
      <c r="DF14" s="5" t="s">
        <v>54</v>
      </c>
      <c r="DG14" s="41">
        <f>[24]Summary!$N12</f>
        <v>0</v>
      </c>
      <c r="DH14" s="41">
        <f>[24]Summary!$O12</f>
        <v>0</v>
      </c>
      <c r="DI14" s="41">
        <f>[24]Summary!$P12</f>
        <v>0</v>
      </c>
      <c r="DJ14" s="56">
        <f>[24]Summary!$Q12</f>
        <v>960</v>
      </c>
      <c r="DL14" s="5" t="s">
        <v>54</v>
      </c>
      <c r="DM14" s="41">
        <f>[24]Summary!$N12</f>
        <v>0</v>
      </c>
      <c r="DN14" s="41">
        <f>[24]Summary!$O12</f>
        <v>0</v>
      </c>
      <c r="DO14" s="41">
        <f>[24]Summary!$P12</f>
        <v>0</v>
      </c>
      <c r="DP14" s="56">
        <f>[24]Summary!$Q12</f>
        <v>960</v>
      </c>
      <c r="DR14" s="5" t="s">
        <v>54</v>
      </c>
      <c r="DS14" s="41">
        <f>[24]Summary!$N12</f>
        <v>0</v>
      </c>
      <c r="DT14" s="41">
        <f>[24]Summary!$O12</f>
        <v>0</v>
      </c>
      <c r="DU14" s="41">
        <f>[24]Summary!$P12</f>
        <v>0</v>
      </c>
      <c r="DV14" s="56">
        <f>[24]Summary!$Q12</f>
        <v>960</v>
      </c>
      <c r="DX14" s="5" t="s">
        <v>54</v>
      </c>
      <c r="DY14" s="41">
        <f>[24]Summary!$N12</f>
        <v>0</v>
      </c>
      <c r="DZ14" s="41">
        <f>[24]Summary!$O12</f>
        <v>0</v>
      </c>
      <c r="EA14" s="41">
        <f>[24]Summary!$P12</f>
        <v>0</v>
      </c>
      <c r="EB14" s="56">
        <f>[24]Summary!$Q12</f>
        <v>960</v>
      </c>
      <c r="ED14" s="5" t="s">
        <v>54</v>
      </c>
      <c r="EE14" s="41">
        <f>[24]Summary!$N12</f>
        <v>0</v>
      </c>
      <c r="EF14" s="41">
        <f>[24]Summary!$O12</f>
        <v>0</v>
      </c>
      <c r="EG14" s="41">
        <f>[24]Summary!$P12</f>
        <v>0</v>
      </c>
      <c r="EH14" s="56">
        <f>[24]Summary!$Q12</f>
        <v>960</v>
      </c>
      <c r="EJ14" s="5" t="s">
        <v>54</v>
      </c>
      <c r="EK14" s="41">
        <f>[24]Summary!$N12</f>
        <v>0</v>
      </c>
      <c r="EL14" s="41">
        <f>[24]Summary!$O12</f>
        <v>0</v>
      </c>
      <c r="EM14" s="41">
        <f>[24]Summary!$P12</f>
        <v>0</v>
      </c>
      <c r="EN14" s="56">
        <f>[24]Summary!$Q12</f>
        <v>960</v>
      </c>
      <c r="EP14" s="5" t="s">
        <v>54</v>
      </c>
      <c r="EQ14" s="41">
        <f>[24]Summary!$N12</f>
        <v>0</v>
      </c>
      <c r="ER14" s="41">
        <f>[24]Summary!$O12</f>
        <v>0</v>
      </c>
      <c r="ES14" s="41">
        <f>[24]Summary!$P12</f>
        <v>0</v>
      </c>
      <c r="ET14" s="56">
        <f>[24]Summary!$Q12</f>
        <v>960</v>
      </c>
      <c r="EV14" s="5" t="s">
        <v>54</v>
      </c>
      <c r="EW14" s="41">
        <f>[24]Summary!$N12</f>
        <v>0</v>
      </c>
      <c r="EX14" s="41">
        <f>[24]Summary!$O12</f>
        <v>0</v>
      </c>
      <c r="EY14" s="41">
        <f>[24]Summary!$P12</f>
        <v>0</v>
      </c>
      <c r="EZ14" s="56">
        <f>[24]Summary!$Q12</f>
        <v>960</v>
      </c>
      <c r="FB14" s="5" t="s">
        <v>54</v>
      </c>
      <c r="FC14" s="41">
        <f>[24]Summary!$N12</f>
        <v>0</v>
      </c>
      <c r="FD14" s="41">
        <f>[24]Summary!$O12</f>
        <v>0</v>
      </c>
      <c r="FE14" s="41">
        <f>[24]Summary!$P12</f>
        <v>0</v>
      </c>
      <c r="FF14" s="56">
        <f>[24]Summary!$Q12</f>
        <v>960</v>
      </c>
      <c r="FH14" s="5" t="s">
        <v>54</v>
      </c>
      <c r="FI14" s="41">
        <f>[24]Summary!$N12</f>
        <v>0</v>
      </c>
      <c r="FJ14" s="41">
        <f>[24]Summary!$O12</f>
        <v>0</v>
      </c>
      <c r="FK14" s="41">
        <f>[24]Summary!$P12</f>
        <v>0</v>
      </c>
      <c r="FL14" s="56">
        <f>[24]Summary!$Q12</f>
        <v>960</v>
      </c>
      <c r="FN14" s="5" t="s">
        <v>54</v>
      </c>
      <c r="FO14" s="41">
        <f>[24]Summary!$N12</f>
        <v>0</v>
      </c>
      <c r="FP14" s="41">
        <f>[24]Summary!$O12</f>
        <v>0</v>
      </c>
      <c r="FQ14" s="41">
        <f>[24]Summary!$P12</f>
        <v>0</v>
      </c>
      <c r="FR14" s="56">
        <f>[24]Summary!$Q12</f>
        <v>960</v>
      </c>
      <c r="FT14" s="5" t="s">
        <v>54</v>
      </c>
      <c r="FU14" s="41">
        <f>[24]Summary!$N12</f>
        <v>0</v>
      </c>
      <c r="FV14" s="41">
        <f>[24]Summary!$O12</f>
        <v>0</v>
      </c>
      <c r="FW14" s="41">
        <f>[24]Summary!$P12</f>
        <v>0</v>
      </c>
      <c r="FX14" s="56">
        <f>[24]Summary!$Q12</f>
        <v>960</v>
      </c>
      <c r="FZ14" s="5" t="s">
        <v>54</v>
      </c>
      <c r="GA14" s="41">
        <f>[24]Summary!$N12</f>
        <v>0</v>
      </c>
      <c r="GB14" s="41">
        <f>[24]Summary!$O12</f>
        <v>0</v>
      </c>
      <c r="GC14" s="41">
        <f>[24]Summary!$P12</f>
        <v>0</v>
      </c>
      <c r="GD14" s="56">
        <f>[24]Summary!$Q12</f>
        <v>960</v>
      </c>
      <c r="GF14" s="5" t="s">
        <v>54</v>
      </c>
      <c r="GG14" s="41">
        <f>[24]Summary!$N12</f>
        <v>0</v>
      </c>
      <c r="GH14" s="41">
        <f>[24]Summary!$O12</f>
        <v>0</v>
      </c>
      <c r="GI14" s="41">
        <f>[24]Summary!$P12</f>
        <v>0</v>
      </c>
      <c r="GJ14" s="56">
        <f>[24]Summary!$Q12</f>
        <v>960</v>
      </c>
      <c r="GL14" s="5" t="s">
        <v>54</v>
      </c>
      <c r="GM14" s="41">
        <f>[24]Summary!$N12</f>
        <v>0</v>
      </c>
      <c r="GN14" s="41">
        <f>[24]Summary!$O12</f>
        <v>0</v>
      </c>
      <c r="GO14" s="41">
        <f>[24]Summary!$P12</f>
        <v>0</v>
      </c>
      <c r="GP14" s="56">
        <f>[24]Summary!$Q12</f>
        <v>960</v>
      </c>
      <c r="GR14" s="5" t="s">
        <v>54</v>
      </c>
      <c r="GS14" s="41">
        <f>[24]Summary!$N12</f>
        <v>0</v>
      </c>
      <c r="GT14" s="41">
        <f>[24]Summary!$O12</f>
        <v>0</v>
      </c>
      <c r="GU14" s="41">
        <f>[24]Summary!$P12</f>
        <v>0</v>
      </c>
      <c r="GV14" s="56">
        <f>[24]Summary!$Q12</f>
        <v>960</v>
      </c>
      <c r="GX14" s="5" t="s">
        <v>54</v>
      </c>
      <c r="GY14" s="41">
        <f>[24]Summary!$N12</f>
        <v>0</v>
      </c>
      <c r="GZ14" s="41">
        <f>[24]Summary!$O12</f>
        <v>0</v>
      </c>
      <c r="HA14" s="41">
        <f>[24]Summary!$P12</f>
        <v>0</v>
      </c>
      <c r="HB14" s="56">
        <f>[24]Summary!$Q12</f>
        <v>960</v>
      </c>
      <c r="HD14" s="5" t="s">
        <v>54</v>
      </c>
      <c r="HE14" s="41">
        <f>[24]Summary!$N12</f>
        <v>0</v>
      </c>
      <c r="HF14" s="41">
        <f>[24]Summary!$O12</f>
        <v>0</v>
      </c>
      <c r="HG14" s="41">
        <f>[24]Summary!$P12</f>
        <v>0</v>
      </c>
      <c r="HH14" s="56">
        <f>[24]Summary!$Q12</f>
        <v>960</v>
      </c>
      <c r="HJ14" s="5" t="s">
        <v>54</v>
      </c>
      <c r="HK14" s="41">
        <f>[24]Summary!$N12</f>
        <v>0</v>
      </c>
      <c r="HL14" s="41">
        <f>[24]Summary!$O12</f>
        <v>0</v>
      </c>
      <c r="HM14" s="41">
        <f>[24]Summary!$P12</f>
        <v>0</v>
      </c>
      <c r="HN14" s="56">
        <f>[24]Summary!$Q12</f>
        <v>960</v>
      </c>
      <c r="HP14" s="5" t="s">
        <v>54</v>
      </c>
      <c r="HQ14" s="41">
        <f>[24]Summary!$N12</f>
        <v>0</v>
      </c>
      <c r="HR14" s="41">
        <f>[24]Summary!$O12</f>
        <v>0</v>
      </c>
      <c r="HS14" s="41">
        <f>[24]Summary!$P12</f>
        <v>0</v>
      </c>
      <c r="HT14" s="56">
        <f>[24]Summary!$Q12</f>
        <v>960</v>
      </c>
      <c r="HV14" s="5" t="s">
        <v>54</v>
      </c>
      <c r="HW14" s="41">
        <f>[24]Summary!$N12</f>
        <v>0</v>
      </c>
      <c r="HX14" s="41">
        <f>[24]Summary!$O12</f>
        <v>0</v>
      </c>
      <c r="HY14" s="41">
        <f>[24]Summary!$P12</f>
        <v>0</v>
      </c>
      <c r="HZ14" s="56">
        <f>[24]Summary!$Q12</f>
        <v>960</v>
      </c>
      <c r="IB14" s="5" t="s">
        <v>54</v>
      </c>
      <c r="IC14" s="41">
        <f>[24]Summary!$N12</f>
        <v>0</v>
      </c>
      <c r="ID14" s="41">
        <f>[24]Summary!$O12</f>
        <v>0</v>
      </c>
      <c r="IE14" s="41">
        <f>[24]Summary!$P12</f>
        <v>0</v>
      </c>
      <c r="IF14" s="56">
        <f>[24]Summary!$Q12</f>
        <v>960</v>
      </c>
      <c r="IH14" s="5" t="s">
        <v>54</v>
      </c>
      <c r="II14" s="41">
        <f>[24]Summary!$N12</f>
        <v>0</v>
      </c>
      <c r="IJ14" s="41">
        <f>[24]Summary!$O12</f>
        <v>0</v>
      </c>
      <c r="IK14" s="41">
        <f>[24]Summary!$P12</f>
        <v>0</v>
      </c>
      <c r="IL14" s="56">
        <f>[24]Summary!$Q12</f>
        <v>960</v>
      </c>
      <c r="IN14" s="5" t="s">
        <v>54</v>
      </c>
      <c r="IO14" s="41">
        <f>[24]Summary!$N12</f>
        <v>0</v>
      </c>
      <c r="IP14" s="41">
        <f>[24]Summary!$O12</f>
        <v>0</v>
      </c>
      <c r="IQ14" s="41">
        <f>[24]Summary!$P12</f>
        <v>0</v>
      </c>
      <c r="IR14" s="56">
        <f>[24]Summary!$Q12</f>
        <v>960</v>
      </c>
      <c r="IT14" s="5" t="s">
        <v>54</v>
      </c>
      <c r="IU14" s="41">
        <f>[24]Summary!$N12</f>
        <v>0</v>
      </c>
      <c r="IV14" s="41">
        <f>[24]Summary!$O12</f>
        <v>0</v>
      </c>
      <c r="IW14" s="41">
        <f>[24]Summary!$P12</f>
        <v>0</v>
      </c>
      <c r="IX14" s="56">
        <f>[24]Summary!$Q12</f>
        <v>960</v>
      </c>
      <c r="IZ14" s="5" t="s">
        <v>54</v>
      </c>
      <c r="JA14" s="41">
        <f>[24]Summary!$N12</f>
        <v>0</v>
      </c>
      <c r="JB14" s="41">
        <f>[24]Summary!$O12</f>
        <v>0</v>
      </c>
      <c r="JC14" s="41">
        <f>[24]Summary!$P12</f>
        <v>0</v>
      </c>
      <c r="JD14" s="56">
        <f>[24]Summary!$Q12</f>
        <v>960</v>
      </c>
    </row>
    <row r="15" spans="2:264" ht="15.75" thickBot="1" x14ac:dyDescent="0.3">
      <c r="B15" s="44" t="s">
        <v>70</v>
      </c>
      <c r="C15" s="45">
        <f>SUM(C11:C14)</f>
        <v>0</v>
      </c>
      <c r="D15" s="45">
        <f>SUM(D11:D14)</f>
        <v>1080</v>
      </c>
      <c r="E15" s="45">
        <f>SUM(E11:E14)</f>
        <v>840</v>
      </c>
      <c r="F15" s="46">
        <f>SUM(F11:F14)</f>
        <v>960</v>
      </c>
      <c r="H15" s="44" t="s">
        <v>70</v>
      </c>
      <c r="I15" s="45">
        <f>SUM(I11:I14)</f>
        <v>0</v>
      </c>
      <c r="J15" s="45">
        <f>SUM(J11:J14)</f>
        <v>1080</v>
      </c>
      <c r="K15" s="45">
        <f>SUM(K11:K14)</f>
        <v>840</v>
      </c>
      <c r="L15" s="46">
        <f>SUM(L11:L14)</f>
        <v>960</v>
      </c>
      <c r="N15" s="44" t="s">
        <v>70</v>
      </c>
      <c r="O15" s="45">
        <f>SUM(O11:O14)</f>
        <v>0</v>
      </c>
      <c r="P15" s="45">
        <f>SUM(P11:P14)</f>
        <v>1080</v>
      </c>
      <c r="Q15" s="45">
        <f>SUM(Q11:Q14)</f>
        <v>840</v>
      </c>
      <c r="R15" s="46">
        <f>SUM(R11:R14)</f>
        <v>960</v>
      </c>
      <c r="T15" s="44" t="s">
        <v>70</v>
      </c>
      <c r="U15" s="45">
        <f>SUM(U11:U14)</f>
        <v>0</v>
      </c>
      <c r="V15" s="45">
        <f>SUM(V11:V14)</f>
        <v>1080</v>
      </c>
      <c r="W15" s="45">
        <f>SUM(W11:W14)</f>
        <v>840</v>
      </c>
      <c r="X15" s="46">
        <f>SUM(X11:X14)</f>
        <v>960</v>
      </c>
      <c r="Z15" s="44" t="s">
        <v>70</v>
      </c>
      <c r="AA15" s="45">
        <f>SUM(AA11:AA14)</f>
        <v>0</v>
      </c>
      <c r="AB15" s="45">
        <f>SUM(AB11:AB14)</f>
        <v>1080</v>
      </c>
      <c r="AC15" s="45">
        <f>SUM(AC11:AC14)</f>
        <v>840</v>
      </c>
      <c r="AD15" s="46">
        <f>SUM(AD11:AD14)</f>
        <v>960</v>
      </c>
      <c r="AF15" s="44" t="s">
        <v>70</v>
      </c>
      <c r="AG15" s="45">
        <f>SUM(AG11:AG14)</f>
        <v>0</v>
      </c>
      <c r="AH15" s="45">
        <f>SUM(AH11:AH14)</f>
        <v>1080</v>
      </c>
      <c r="AI15" s="45">
        <f>SUM(AI11:AI14)</f>
        <v>840</v>
      </c>
      <c r="AJ15" s="46">
        <f>SUM(AJ11:AJ14)</f>
        <v>960</v>
      </c>
      <c r="AL15" s="44" t="s">
        <v>70</v>
      </c>
      <c r="AM15" s="45">
        <f>SUM(AM11:AM14)</f>
        <v>0</v>
      </c>
      <c r="AN15" s="45">
        <f>SUM(AN11:AN14)</f>
        <v>1080</v>
      </c>
      <c r="AO15" s="45">
        <f>SUM(AO11:AO14)</f>
        <v>840</v>
      </c>
      <c r="AP15" s="46">
        <f>SUM(AP11:AP14)</f>
        <v>960</v>
      </c>
      <c r="AR15" s="44" t="s">
        <v>70</v>
      </c>
      <c r="AS15" s="45">
        <f>SUM(AS11:AS14)</f>
        <v>0</v>
      </c>
      <c r="AT15" s="45">
        <f>SUM(AT11:AT14)</f>
        <v>1080</v>
      </c>
      <c r="AU15" s="45">
        <f>SUM(AU11:AU14)</f>
        <v>840</v>
      </c>
      <c r="AV15" s="46">
        <f>SUM(AV11:AV14)</f>
        <v>960</v>
      </c>
      <c r="AX15" s="44" t="s">
        <v>70</v>
      </c>
      <c r="AY15" s="45">
        <f>SUM(AY11:AY14)</f>
        <v>0</v>
      </c>
      <c r="AZ15" s="45">
        <f>SUM(AZ11:AZ14)</f>
        <v>1080</v>
      </c>
      <c r="BA15" s="45">
        <f>SUM(BA11:BA14)</f>
        <v>840</v>
      </c>
      <c r="BB15" s="46">
        <f>SUM(BB11:BB14)</f>
        <v>960</v>
      </c>
      <c r="BD15" s="44" t="s">
        <v>70</v>
      </c>
      <c r="BE15" s="45">
        <f>SUM(BE11:BE14)</f>
        <v>0</v>
      </c>
      <c r="BF15" s="45">
        <f>SUM(BF11:BF14)</f>
        <v>1080</v>
      </c>
      <c r="BG15" s="45">
        <f>SUM(BG11:BG14)</f>
        <v>840</v>
      </c>
      <c r="BH15" s="46">
        <f>SUM(BH11:BH14)</f>
        <v>960</v>
      </c>
      <c r="BJ15" s="44" t="s">
        <v>70</v>
      </c>
      <c r="BK15" s="45">
        <f>SUM(BK11:BK14)</f>
        <v>0</v>
      </c>
      <c r="BL15" s="45">
        <f>SUM(BL11:BL14)</f>
        <v>1080</v>
      </c>
      <c r="BM15" s="45">
        <f>SUM(BM11:BM14)</f>
        <v>840</v>
      </c>
      <c r="BN15" s="46">
        <f>SUM(BN11:BN14)</f>
        <v>960</v>
      </c>
      <c r="BP15" s="44" t="s">
        <v>70</v>
      </c>
      <c r="BQ15" s="45">
        <f>SUM(BQ11:BQ14)</f>
        <v>0</v>
      </c>
      <c r="BR15" s="45">
        <f>SUM(BR11:BR14)</f>
        <v>1080</v>
      </c>
      <c r="BS15" s="45">
        <f>SUM(BS11:BS14)</f>
        <v>840</v>
      </c>
      <c r="BT15" s="46">
        <f>SUM(BT11:BT14)</f>
        <v>960</v>
      </c>
      <c r="BV15" s="44" t="s">
        <v>70</v>
      </c>
      <c r="BW15" s="45">
        <f>SUM(BW11:BW14)</f>
        <v>0</v>
      </c>
      <c r="BX15" s="45">
        <f>SUM(BX11:BX14)</f>
        <v>1080</v>
      </c>
      <c r="BY15" s="45">
        <f>SUM(BY11:BY14)</f>
        <v>840</v>
      </c>
      <c r="BZ15" s="46">
        <f>SUM(BZ11:BZ14)</f>
        <v>960</v>
      </c>
      <c r="CB15" s="44" t="s">
        <v>70</v>
      </c>
      <c r="CC15" s="45">
        <f>SUM(CC11:CC14)</f>
        <v>0</v>
      </c>
      <c r="CD15" s="45">
        <f>SUM(CD11:CD14)</f>
        <v>1080</v>
      </c>
      <c r="CE15" s="45">
        <f>SUM(CE11:CE14)</f>
        <v>840</v>
      </c>
      <c r="CF15" s="46">
        <f>SUM(CF11:CF14)</f>
        <v>960</v>
      </c>
      <c r="CH15" s="44" t="s">
        <v>70</v>
      </c>
      <c r="CI15" s="45">
        <f>SUM(CI11:CI14)</f>
        <v>0</v>
      </c>
      <c r="CJ15" s="45">
        <f>SUM(CJ11:CJ14)</f>
        <v>1080</v>
      </c>
      <c r="CK15" s="45">
        <f>SUM(CK11:CK14)</f>
        <v>840</v>
      </c>
      <c r="CL15" s="46">
        <f>SUM(CL11:CL14)</f>
        <v>960</v>
      </c>
      <c r="CN15" s="44" t="s">
        <v>70</v>
      </c>
      <c r="CO15" s="45">
        <f>SUM(CO11:CO14)</f>
        <v>0</v>
      </c>
      <c r="CP15" s="45">
        <f>SUM(CP11:CP14)</f>
        <v>1080</v>
      </c>
      <c r="CQ15" s="45">
        <f>SUM(CQ11:CQ14)</f>
        <v>840</v>
      </c>
      <c r="CR15" s="46">
        <f>SUM(CR11:CR14)</f>
        <v>960</v>
      </c>
      <c r="CT15" s="44" t="s">
        <v>70</v>
      </c>
      <c r="CU15" s="45">
        <f>SUM(CU11:CU14)</f>
        <v>0</v>
      </c>
      <c r="CV15" s="45">
        <f>SUM(CV11:CV14)</f>
        <v>1080</v>
      </c>
      <c r="CW15" s="45">
        <f>SUM(CW11:CW14)</f>
        <v>840</v>
      </c>
      <c r="CX15" s="46">
        <f>SUM(CX11:CX14)</f>
        <v>960</v>
      </c>
      <c r="CZ15" s="44" t="s">
        <v>70</v>
      </c>
      <c r="DA15" s="45">
        <f>SUM(DA11:DA14)</f>
        <v>0</v>
      </c>
      <c r="DB15" s="45">
        <f>SUM(DB11:DB14)</f>
        <v>1080</v>
      </c>
      <c r="DC15" s="45">
        <f>SUM(DC11:DC14)</f>
        <v>840</v>
      </c>
      <c r="DD15" s="46">
        <f>SUM(DD11:DD14)</f>
        <v>960</v>
      </c>
      <c r="DF15" s="44" t="s">
        <v>70</v>
      </c>
      <c r="DG15" s="45">
        <f>SUM(DG11:DG14)</f>
        <v>0</v>
      </c>
      <c r="DH15" s="45">
        <f>SUM(DH11:DH14)</f>
        <v>1080</v>
      </c>
      <c r="DI15" s="45">
        <f>SUM(DI11:DI14)</f>
        <v>840</v>
      </c>
      <c r="DJ15" s="46">
        <f>SUM(DJ11:DJ14)</f>
        <v>960</v>
      </c>
      <c r="DL15" s="44" t="s">
        <v>70</v>
      </c>
      <c r="DM15" s="45">
        <f>SUM(DM11:DM14)</f>
        <v>0</v>
      </c>
      <c r="DN15" s="45">
        <f>SUM(DN11:DN14)</f>
        <v>1080</v>
      </c>
      <c r="DO15" s="45">
        <f>SUM(DO11:DO14)</f>
        <v>840</v>
      </c>
      <c r="DP15" s="46">
        <f>SUM(DP11:DP14)</f>
        <v>960</v>
      </c>
      <c r="DR15" s="44" t="s">
        <v>70</v>
      </c>
      <c r="DS15" s="45">
        <f>SUM(DS11:DS14)</f>
        <v>0</v>
      </c>
      <c r="DT15" s="45">
        <f>SUM(DT11:DT14)</f>
        <v>1080</v>
      </c>
      <c r="DU15" s="45">
        <f>SUM(DU11:DU14)</f>
        <v>840</v>
      </c>
      <c r="DV15" s="46">
        <f>SUM(DV11:DV14)</f>
        <v>960</v>
      </c>
      <c r="DX15" s="44" t="s">
        <v>70</v>
      </c>
      <c r="DY15" s="45">
        <f>SUM(DY11:DY14)</f>
        <v>0</v>
      </c>
      <c r="DZ15" s="45">
        <f>SUM(DZ11:DZ14)</f>
        <v>1080</v>
      </c>
      <c r="EA15" s="45">
        <f>SUM(EA11:EA14)</f>
        <v>840</v>
      </c>
      <c r="EB15" s="46">
        <f>SUM(EB11:EB14)</f>
        <v>960</v>
      </c>
      <c r="ED15" s="44" t="s">
        <v>70</v>
      </c>
      <c r="EE15" s="45">
        <f>SUM(EE11:EE14)</f>
        <v>0</v>
      </c>
      <c r="EF15" s="45">
        <f>SUM(EF11:EF14)</f>
        <v>1080</v>
      </c>
      <c r="EG15" s="45">
        <f>SUM(EG11:EG14)</f>
        <v>840</v>
      </c>
      <c r="EH15" s="46">
        <f>SUM(EH11:EH14)</f>
        <v>960</v>
      </c>
      <c r="EJ15" s="44" t="s">
        <v>70</v>
      </c>
      <c r="EK15" s="45">
        <f>SUM(EK11:EK14)</f>
        <v>0</v>
      </c>
      <c r="EL15" s="45">
        <f>SUM(EL11:EL14)</f>
        <v>1080</v>
      </c>
      <c r="EM15" s="45">
        <f>SUM(EM11:EM14)</f>
        <v>840</v>
      </c>
      <c r="EN15" s="46">
        <f>SUM(EN11:EN14)</f>
        <v>960</v>
      </c>
      <c r="EP15" s="44" t="s">
        <v>70</v>
      </c>
      <c r="EQ15" s="45">
        <f>SUM(EQ11:EQ14)</f>
        <v>0</v>
      </c>
      <c r="ER15" s="45">
        <f>SUM(ER11:ER14)</f>
        <v>1080</v>
      </c>
      <c r="ES15" s="45">
        <f>SUM(ES11:ES14)</f>
        <v>840</v>
      </c>
      <c r="ET15" s="46">
        <f>SUM(ET11:ET14)</f>
        <v>960</v>
      </c>
      <c r="EV15" s="44" t="s">
        <v>70</v>
      </c>
      <c r="EW15" s="45">
        <f>SUM(EW11:EW14)</f>
        <v>0</v>
      </c>
      <c r="EX15" s="45">
        <f>SUM(EX11:EX14)</f>
        <v>1080</v>
      </c>
      <c r="EY15" s="45">
        <f>SUM(EY11:EY14)</f>
        <v>840</v>
      </c>
      <c r="EZ15" s="46">
        <f>SUM(EZ11:EZ14)</f>
        <v>960</v>
      </c>
      <c r="FB15" s="44" t="s">
        <v>70</v>
      </c>
      <c r="FC15" s="45">
        <f>SUM(FC11:FC14)</f>
        <v>0</v>
      </c>
      <c r="FD15" s="45">
        <f>SUM(FD11:FD14)</f>
        <v>1080</v>
      </c>
      <c r="FE15" s="45">
        <f>SUM(FE11:FE14)</f>
        <v>840</v>
      </c>
      <c r="FF15" s="46">
        <f>SUM(FF11:FF14)</f>
        <v>960</v>
      </c>
      <c r="FH15" s="44" t="s">
        <v>70</v>
      </c>
      <c r="FI15" s="45">
        <f>SUM(FI11:FI14)</f>
        <v>0</v>
      </c>
      <c r="FJ15" s="45">
        <f>SUM(FJ11:FJ14)</f>
        <v>1080</v>
      </c>
      <c r="FK15" s="45">
        <f>SUM(FK11:FK14)</f>
        <v>840</v>
      </c>
      <c r="FL15" s="46">
        <f>SUM(FL11:FL14)</f>
        <v>960</v>
      </c>
      <c r="FN15" s="44" t="s">
        <v>70</v>
      </c>
      <c r="FO15" s="45">
        <f>SUM(FO11:FO14)</f>
        <v>0</v>
      </c>
      <c r="FP15" s="45">
        <f>SUM(FP11:FP14)</f>
        <v>1080</v>
      </c>
      <c r="FQ15" s="45">
        <f>SUM(FQ11:FQ14)</f>
        <v>840</v>
      </c>
      <c r="FR15" s="46">
        <f>SUM(FR11:FR14)</f>
        <v>960</v>
      </c>
      <c r="FT15" s="44" t="s">
        <v>70</v>
      </c>
      <c r="FU15" s="45">
        <f>SUM(FU11:FU14)</f>
        <v>0</v>
      </c>
      <c r="FV15" s="45">
        <f>SUM(FV11:FV14)</f>
        <v>1080</v>
      </c>
      <c r="FW15" s="45">
        <f>SUM(FW11:FW14)</f>
        <v>840</v>
      </c>
      <c r="FX15" s="46">
        <f>SUM(FX11:FX14)</f>
        <v>960</v>
      </c>
      <c r="FZ15" s="44" t="s">
        <v>70</v>
      </c>
      <c r="GA15" s="45">
        <f>SUM(GA11:GA14)</f>
        <v>0</v>
      </c>
      <c r="GB15" s="45">
        <f>SUM(GB11:GB14)</f>
        <v>1080</v>
      </c>
      <c r="GC15" s="45">
        <f>SUM(GC11:GC14)</f>
        <v>840</v>
      </c>
      <c r="GD15" s="46">
        <f>SUM(GD11:GD14)</f>
        <v>960</v>
      </c>
      <c r="GF15" s="44" t="s">
        <v>70</v>
      </c>
      <c r="GG15" s="45">
        <f>SUM(GG11:GG14)</f>
        <v>0</v>
      </c>
      <c r="GH15" s="45">
        <f>SUM(GH11:GH14)</f>
        <v>1080</v>
      </c>
      <c r="GI15" s="45">
        <f>SUM(GI11:GI14)</f>
        <v>840</v>
      </c>
      <c r="GJ15" s="46">
        <f>SUM(GJ11:GJ14)</f>
        <v>960</v>
      </c>
      <c r="GL15" s="44" t="s">
        <v>70</v>
      </c>
      <c r="GM15" s="45">
        <f>SUM(GM11:GM14)</f>
        <v>0</v>
      </c>
      <c r="GN15" s="45">
        <f>SUM(GN11:GN14)</f>
        <v>1080</v>
      </c>
      <c r="GO15" s="45">
        <f>SUM(GO11:GO14)</f>
        <v>840</v>
      </c>
      <c r="GP15" s="46">
        <f>SUM(GP11:GP14)</f>
        <v>960</v>
      </c>
      <c r="GR15" s="44" t="s">
        <v>70</v>
      </c>
      <c r="GS15" s="45">
        <f>SUM(GS11:GS14)</f>
        <v>0</v>
      </c>
      <c r="GT15" s="45">
        <f>SUM(GT11:GT14)</f>
        <v>1080</v>
      </c>
      <c r="GU15" s="45">
        <f>SUM(GU11:GU14)</f>
        <v>840</v>
      </c>
      <c r="GV15" s="46">
        <f>SUM(GV11:GV14)</f>
        <v>960</v>
      </c>
      <c r="GX15" s="44" t="s">
        <v>70</v>
      </c>
      <c r="GY15" s="45">
        <f>SUM(GY11:GY14)</f>
        <v>0</v>
      </c>
      <c r="GZ15" s="45">
        <f>SUM(GZ11:GZ14)</f>
        <v>1080</v>
      </c>
      <c r="HA15" s="45">
        <f>SUM(HA11:HA14)</f>
        <v>840</v>
      </c>
      <c r="HB15" s="46">
        <f>SUM(HB11:HB14)</f>
        <v>960</v>
      </c>
      <c r="HD15" s="44" t="s">
        <v>70</v>
      </c>
      <c r="HE15" s="45">
        <f>SUM(HE11:HE14)</f>
        <v>0</v>
      </c>
      <c r="HF15" s="45">
        <f>SUM(HF11:HF14)</f>
        <v>1080</v>
      </c>
      <c r="HG15" s="45">
        <f>SUM(HG11:HG14)</f>
        <v>840</v>
      </c>
      <c r="HH15" s="46">
        <f>SUM(HH11:HH14)</f>
        <v>960</v>
      </c>
      <c r="HJ15" s="44" t="s">
        <v>70</v>
      </c>
      <c r="HK15" s="45">
        <f>SUM(HK11:HK14)</f>
        <v>0</v>
      </c>
      <c r="HL15" s="45">
        <f>SUM(HL11:HL14)</f>
        <v>1080</v>
      </c>
      <c r="HM15" s="45">
        <f>SUM(HM11:HM14)</f>
        <v>840</v>
      </c>
      <c r="HN15" s="46">
        <f>SUM(HN11:HN14)</f>
        <v>960</v>
      </c>
      <c r="HP15" s="44" t="s">
        <v>70</v>
      </c>
      <c r="HQ15" s="45">
        <f>SUM(HQ11:HQ14)</f>
        <v>0</v>
      </c>
      <c r="HR15" s="45">
        <f>SUM(HR11:HR14)</f>
        <v>1080</v>
      </c>
      <c r="HS15" s="45">
        <f>SUM(HS11:HS14)</f>
        <v>840</v>
      </c>
      <c r="HT15" s="46">
        <f>SUM(HT11:HT14)</f>
        <v>960</v>
      </c>
      <c r="HV15" s="44" t="s">
        <v>70</v>
      </c>
      <c r="HW15" s="45">
        <f>SUM(HW11:HW14)</f>
        <v>0</v>
      </c>
      <c r="HX15" s="45">
        <f>SUM(HX11:HX14)</f>
        <v>1080</v>
      </c>
      <c r="HY15" s="45">
        <f>SUM(HY11:HY14)</f>
        <v>840</v>
      </c>
      <c r="HZ15" s="46">
        <f>SUM(HZ11:HZ14)</f>
        <v>960</v>
      </c>
      <c r="IB15" s="44" t="s">
        <v>70</v>
      </c>
      <c r="IC15" s="45">
        <f>SUM(IC11:IC14)</f>
        <v>0</v>
      </c>
      <c r="ID15" s="45">
        <f>SUM(ID11:ID14)</f>
        <v>1080</v>
      </c>
      <c r="IE15" s="45">
        <f>SUM(IE11:IE14)</f>
        <v>840</v>
      </c>
      <c r="IF15" s="46">
        <f>SUM(IF11:IF14)</f>
        <v>960</v>
      </c>
      <c r="IH15" s="44" t="s">
        <v>70</v>
      </c>
      <c r="II15" s="45">
        <f>SUM(II11:II14)</f>
        <v>0</v>
      </c>
      <c r="IJ15" s="45">
        <f>SUM(IJ11:IJ14)</f>
        <v>1080</v>
      </c>
      <c r="IK15" s="45">
        <f>SUM(IK11:IK14)</f>
        <v>840</v>
      </c>
      <c r="IL15" s="46">
        <f>SUM(IL11:IL14)</f>
        <v>960</v>
      </c>
      <c r="IN15" s="44" t="s">
        <v>70</v>
      </c>
      <c r="IO15" s="45">
        <f>SUM(IO11:IO14)</f>
        <v>0</v>
      </c>
      <c r="IP15" s="45">
        <f>SUM(IP11:IP14)</f>
        <v>1080</v>
      </c>
      <c r="IQ15" s="45">
        <f>SUM(IQ11:IQ14)</f>
        <v>840</v>
      </c>
      <c r="IR15" s="46">
        <f>SUM(IR11:IR14)</f>
        <v>960</v>
      </c>
      <c r="IT15" s="44" t="s">
        <v>70</v>
      </c>
      <c r="IU15" s="45">
        <f>SUM(IU11:IU14)</f>
        <v>0</v>
      </c>
      <c r="IV15" s="45">
        <f>SUM(IV11:IV14)</f>
        <v>1080</v>
      </c>
      <c r="IW15" s="45">
        <f>SUM(IW11:IW14)</f>
        <v>840</v>
      </c>
      <c r="IX15" s="46">
        <f>SUM(IX11:IX14)</f>
        <v>960</v>
      </c>
      <c r="IZ15" s="44" t="s">
        <v>70</v>
      </c>
      <c r="JA15" s="45">
        <f>SUM(JA11:JA14)</f>
        <v>0</v>
      </c>
      <c r="JB15" s="45">
        <f>SUM(JB11:JB14)</f>
        <v>1080</v>
      </c>
      <c r="JC15" s="45">
        <f>SUM(JC11:JC14)</f>
        <v>840</v>
      </c>
      <c r="JD15" s="46">
        <f>SUM(JD11:JD14)</f>
        <v>960</v>
      </c>
    </row>
    <row r="16" spans="2:264" ht="60" x14ac:dyDescent="0.25">
      <c r="B16" s="48" t="s">
        <v>53</v>
      </c>
      <c r="C16" s="54">
        <f>(C15/C9)</f>
        <v>0</v>
      </c>
      <c r="D16" s="49" t="e">
        <f>(D15-C15)/C15</f>
        <v>#DIV/0!</v>
      </c>
      <c r="E16" s="49">
        <f>(E15-D15)/D15</f>
        <v>-0.22222222222222221</v>
      </c>
      <c r="F16" s="50">
        <f>(F15-E15)/E15</f>
        <v>0.14285714285714285</v>
      </c>
      <c r="H16" s="48" t="s">
        <v>53</v>
      </c>
      <c r="I16" s="54">
        <f>(I15/I9)</f>
        <v>0</v>
      </c>
      <c r="J16" s="49" t="e">
        <f>(J15-I15)/I15</f>
        <v>#DIV/0!</v>
      </c>
      <c r="K16" s="49">
        <f>(K15-J15)/J15</f>
        <v>-0.22222222222222221</v>
      </c>
      <c r="L16" s="50">
        <f>(L15-K15)/K15</f>
        <v>0.14285714285714285</v>
      </c>
      <c r="N16" s="48" t="s">
        <v>53</v>
      </c>
      <c r="O16" s="54">
        <f>(O15/O9)</f>
        <v>0</v>
      </c>
      <c r="P16" s="49" t="e">
        <f>(P15-O15)/O15</f>
        <v>#DIV/0!</v>
      </c>
      <c r="Q16" s="49">
        <f>(Q15-P15)/P15</f>
        <v>-0.22222222222222221</v>
      </c>
      <c r="R16" s="50">
        <f>(R15-Q15)/Q15</f>
        <v>0.14285714285714285</v>
      </c>
      <c r="T16" s="48" t="s">
        <v>53</v>
      </c>
      <c r="U16" s="54">
        <f>(U15/U9)</f>
        <v>0</v>
      </c>
      <c r="V16" s="49" t="e">
        <f>(V15-U15)/U15</f>
        <v>#DIV/0!</v>
      </c>
      <c r="W16" s="49">
        <f>(W15-V15)/V15</f>
        <v>-0.22222222222222221</v>
      </c>
      <c r="X16" s="50">
        <f>(X15-W15)/W15</f>
        <v>0.14285714285714285</v>
      </c>
      <c r="Z16" s="48" t="s">
        <v>53</v>
      </c>
      <c r="AA16" s="54">
        <f>(AA15/AA9)</f>
        <v>0</v>
      </c>
      <c r="AB16" s="49" t="e">
        <f>(AB15-AA15)/AA15</f>
        <v>#DIV/0!</v>
      </c>
      <c r="AC16" s="49">
        <f>(AC15-AB15)/AB15</f>
        <v>-0.22222222222222221</v>
      </c>
      <c r="AD16" s="50">
        <f>(AD15-AC15)/AC15</f>
        <v>0.14285714285714285</v>
      </c>
      <c r="AF16" s="48" t="s">
        <v>53</v>
      </c>
      <c r="AG16" s="54">
        <f>(AG15/AG9)</f>
        <v>0</v>
      </c>
      <c r="AH16" s="49" t="e">
        <f>(AH15-AG15)/AG15</f>
        <v>#DIV/0!</v>
      </c>
      <c r="AI16" s="49">
        <f>(AI15-AH15)/AH15</f>
        <v>-0.22222222222222221</v>
      </c>
      <c r="AJ16" s="50">
        <f>(AJ15-AI15)/AI15</f>
        <v>0.14285714285714285</v>
      </c>
      <c r="AL16" s="48" t="s">
        <v>53</v>
      </c>
      <c r="AM16" s="54">
        <f>(AM15/AM9)</f>
        <v>0</v>
      </c>
      <c r="AN16" s="49" t="e">
        <f>(AN15-AM15)/AM15</f>
        <v>#DIV/0!</v>
      </c>
      <c r="AO16" s="49">
        <f>(AO15-AN15)/AN15</f>
        <v>-0.22222222222222221</v>
      </c>
      <c r="AP16" s="50">
        <f>(AP15-AO15)/AO15</f>
        <v>0.14285714285714285</v>
      </c>
      <c r="AR16" s="48" t="s">
        <v>53</v>
      </c>
      <c r="AS16" s="54">
        <f>(AS15/AS9)</f>
        <v>0</v>
      </c>
      <c r="AT16" s="49" t="e">
        <f>(AT15-AS15)/AS15</f>
        <v>#DIV/0!</v>
      </c>
      <c r="AU16" s="49">
        <f>(AU15-AT15)/AT15</f>
        <v>-0.22222222222222221</v>
      </c>
      <c r="AV16" s="50">
        <f>(AV15-AU15)/AU15</f>
        <v>0.14285714285714285</v>
      </c>
      <c r="AX16" s="48" t="s">
        <v>53</v>
      </c>
      <c r="AY16" s="54">
        <f>(AY15/AY9)</f>
        <v>0</v>
      </c>
      <c r="AZ16" s="49" t="e">
        <f>(AZ15-AY15)/AY15</f>
        <v>#DIV/0!</v>
      </c>
      <c r="BA16" s="49">
        <f>(BA15-AZ15)/AZ15</f>
        <v>-0.22222222222222221</v>
      </c>
      <c r="BB16" s="50">
        <f>(BB15-BA15)/BA15</f>
        <v>0.14285714285714285</v>
      </c>
      <c r="BD16" s="48" t="s">
        <v>53</v>
      </c>
      <c r="BE16" s="54">
        <f>(BE15/BE9)</f>
        <v>0</v>
      </c>
      <c r="BF16" s="49" t="e">
        <f>(BF15-BE15)/BE15</f>
        <v>#DIV/0!</v>
      </c>
      <c r="BG16" s="49">
        <f>(BG15-BF15)/BF15</f>
        <v>-0.22222222222222221</v>
      </c>
      <c r="BH16" s="50">
        <f>(BH15-BG15)/BG15</f>
        <v>0.14285714285714285</v>
      </c>
      <c r="BJ16" s="48" t="s">
        <v>53</v>
      </c>
      <c r="BK16" s="54">
        <f>(BK15/BK9)</f>
        <v>0</v>
      </c>
      <c r="BL16" s="49" t="e">
        <f>(BL15-BK15)/BK15</f>
        <v>#DIV/0!</v>
      </c>
      <c r="BM16" s="49">
        <f>(BM15-BL15)/BL15</f>
        <v>-0.22222222222222221</v>
      </c>
      <c r="BN16" s="50">
        <f>(BN15-BM15)/BM15</f>
        <v>0.14285714285714285</v>
      </c>
      <c r="BP16" s="48" t="s">
        <v>53</v>
      </c>
      <c r="BQ16" s="54">
        <f>(BQ15/BQ9)</f>
        <v>0</v>
      </c>
      <c r="BR16" s="49" t="e">
        <f>(BR15-BQ15)/BQ15</f>
        <v>#DIV/0!</v>
      </c>
      <c r="BS16" s="49">
        <f>(BS15-BR15)/BR15</f>
        <v>-0.22222222222222221</v>
      </c>
      <c r="BT16" s="50">
        <f>(BT15-BS15)/BS15</f>
        <v>0.14285714285714285</v>
      </c>
      <c r="BV16" s="48" t="s">
        <v>53</v>
      </c>
      <c r="BW16" s="54">
        <f>(BW15/BW9)</f>
        <v>0</v>
      </c>
      <c r="BX16" s="49" t="e">
        <f>(BX15-BW15)/BW15</f>
        <v>#DIV/0!</v>
      </c>
      <c r="BY16" s="49">
        <f>(BY15-BX15)/BX15</f>
        <v>-0.22222222222222221</v>
      </c>
      <c r="BZ16" s="50">
        <f>(BZ15-BY15)/BY15</f>
        <v>0.14285714285714285</v>
      </c>
      <c r="CB16" s="48" t="s">
        <v>53</v>
      </c>
      <c r="CC16" s="54">
        <f>(CC15/CC9)</f>
        <v>0</v>
      </c>
      <c r="CD16" s="49" t="e">
        <f>(CD15-CC15)/CC15</f>
        <v>#DIV/0!</v>
      </c>
      <c r="CE16" s="49">
        <f>(CE15-CD15)/CD15</f>
        <v>-0.22222222222222221</v>
      </c>
      <c r="CF16" s="50">
        <f>(CF15-CE15)/CE15</f>
        <v>0.14285714285714285</v>
      </c>
      <c r="CH16" s="48" t="s">
        <v>53</v>
      </c>
      <c r="CI16" s="54">
        <f>(CI15/CI9)</f>
        <v>0</v>
      </c>
      <c r="CJ16" s="49" t="e">
        <f>(CJ15-CI15)/CI15</f>
        <v>#DIV/0!</v>
      </c>
      <c r="CK16" s="49">
        <f>(CK15-CJ15)/CJ15</f>
        <v>-0.22222222222222221</v>
      </c>
      <c r="CL16" s="50">
        <f>(CL15-CK15)/CK15</f>
        <v>0.14285714285714285</v>
      </c>
      <c r="CN16" s="48" t="s">
        <v>53</v>
      </c>
      <c r="CO16" s="54">
        <f>(CO15/CO9)</f>
        <v>0</v>
      </c>
      <c r="CP16" s="49" t="e">
        <f>(CP15-CO15)/CO15</f>
        <v>#DIV/0!</v>
      </c>
      <c r="CQ16" s="49">
        <f>(CQ15-CP15)/CP15</f>
        <v>-0.22222222222222221</v>
      </c>
      <c r="CR16" s="50">
        <f>(CR15-CQ15)/CQ15</f>
        <v>0.14285714285714285</v>
      </c>
      <c r="CT16" s="48" t="s">
        <v>53</v>
      </c>
      <c r="CU16" s="54">
        <f>(CU15/CU9)</f>
        <v>0</v>
      </c>
      <c r="CV16" s="49" t="e">
        <f>(CV15-CU15)/CU15</f>
        <v>#DIV/0!</v>
      </c>
      <c r="CW16" s="49">
        <f>(CW15-CV15)/CV15</f>
        <v>-0.22222222222222221</v>
      </c>
      <c r="CX16" s="50">
        <f>(CX15-CW15)/CW15</f>
        <v>0.14285714285714285</v>
      </c>
      <c r="CZ16" s="48" t="s">
        <v>53</v>
      </c>
      <c r="DA16" s="54">
        <f>(DA15/DA9)</f>
        <v>0</v>
      </c>
      <c r="DB16" s="49" t="e">
        <f>(DB15-DA15)/DA15</f>
        <v>#DIV/0!</v>
      </c>
      <c r="DC16" s="49">
        <f>(DC15-DB15)/DB15</f>
        <v>-0.22222222222222221</v>
      </c>
      <c r="DD16" s="50">
        <f>(DD15-DC15)/DC15</f>
        <v>0.14285714285714285</v>
      </c>
      <c r="DF16" s="48" t="s">
        <v>53</v>
      </c>
      <c r="DG16" s="54">
        <f>(DG15/DG9)</f>
        <v>0</v>
      </c>
      <c r="DH16" s="49" t="e">
        <f>(DH15-DG15)/DG15</f>
        <v>#DIV/0!</v>
      </c>
      <c r="DI16" s="49">
        <f>(DI15-DH15)/DH15</f>
        <v>-0.22222222222222221</v>
      </c>
      <c r="DJ16" s="50">
        <f>(DJ15-DI15)/DI15</f>
        <v>0.14285714285714285</v>
      </c>
      <c r="DL16" s="48" t="s">
        <v>53</v>
      </c>
      <c r="DM16" s="54">
        <f>(DM15/DM9)</f>
        <v>0</v>
      </c>
      <c r="DN16" s="49" t="e">
        <f>(DN15-DM15)/DM15</f>
        <v>#DIV/0!</v>
      </c>
      <c r="DO16" s="49">
        <f>(DO15-DN15)/DN15</f>
        <v>-0.22222222222222221</v>
      </c>
      <c r="DP16" s="50">
        <f>(DP15-DO15)/DO15</f>
        <v>0.14285714285714285</v>
      </c>
      <c r="DR16" s="48" t="s">
        <v>53</v>
      </c>
      <c r="DS16" s="54">
        <f>(DS15/DS9)</f>
        <v>0</v>
      </c>
      <c r="DT16" s="49" t="e">
        <f>(DT15-DS15)/DS15</f>
        <v>#DIV/0!</v>
      </c>
      <c r="DU16" s="49">
        <f>(DU15-DT15)/DT15</f>
        <v>-0.22222222222222221</v>
      </c>
      <c r="DV16" s="50">
        <f>(DV15-DU15)/DU15</f>
        <v>0.14285714285714285</v>
      </c>
      <c r="DX16" s="48" t="s">
        <v>53</v>
      </c>
      <c r="DY16" s="54">
        <f>(DY15/DY9)</f>
        <v>0</v>
      </c>
      <c r="DZ16" s="49" t="e">
        <f>(DZ15-DY15)/DY15</f>
        <v>#DIV/0!</v>
      </c>
      <c r="EA16" s="49">
        <f>(EA15-DZ15)/DZ15</f>
        <v>-0.22222222222222221</v>
      </c>
      <c r="EB16" s="50">
        <f>(EB15-EA15)/EA15</f>
        <v>0.14285714285714285</v>
      </c>
      <c r="ED16" s="48" t="s">
        <v>53</v>
      </c>
      <c r="EE16" s="54">
        <f>(EE15/EE9)</f>
        <v>0</v>
      </c>
      <c r="EF16" s="49" t="e">
        <f>(EF15-EE15)/EE15</f>
        <v>#DIV/0!</v>
      </c>
      <c r="EG16" s="49">
        <f>(EG15-EF15)/EF15</f>
        <v>-0.22222222222222221</v>
      </c>
      <c r="EH16" s="50">
        <f>(EH15-EG15)/EG15</f>
        <v>0.14285714285714285</v>
      </c>
      <c r="EJ16" s="48" t="s">
        <v>53</v>
      </c>
      <c r="EK16" s="54">
        <f>(EK15/EK9)</f>
        <v>0</v>
      </c>
      <c r="EL16" s="49" t="e">
        <f>(EL15-EK15)/EK15</f>
        <v>#DIV/0!</v>
      </c>
      <c r="EM16" s="49">
        <f>(EM15-EL15)/EL15</f>
        <v>-0.22222222222222221</v>
      </c>
      <c r="EN16" s="50">
        <f>(EN15-EM15)/EM15</f>
        <v>0.14285714285714285</v>
      </c>
      <c r="EP16" s="48" t="s">
        <v>53</v>
      </c>
      <c r="EQ16" s="54">
        <f>(EQ15/EQ9)</f>
        <v>0</v>
      </c>
      <c r="ER16" s="49" t="e">
        <f>(ER15-EQ15)/EQ15</f>
        <v>#DIV/0!</v>
      </c>
      <c r="ES16" s="49">
        <f>(ES15-ER15)/ER15</f>
        <v>-0.22222222222222221</v>
      </c>
      <c r="ET16" s="50">
        <f>(ET15-ES15)/ES15</f>
        <v>0.14285714285714285</v>
      </c>
      <c r="EV16" s="48" t="s">
        <v>53</v>
      </c>
      <c r="EW16" s="54">
        <f>(EW15/EW9)</f>
        <v>0</v>
      </c>
      <c r="EX16" s="49" t="e">
        <f>(EX15-EW15)/EW15</f>
        <v>#DIV/0!</v>
      </c>
      <c r="EY16" s="49">
        <f>(EY15-EX15)/EX15</f>
        <v>-0.22222222222222221</v>
      </c>
      <c r="EZ16" s="50">
        <f>(EZ15-EY15)/EY15</f>
        <v>0.14285714285714285</v>
      </c>
      <c r="FB16" s="48" t="s">
        <v>53</v>
      </c>
      <c r="FC16" s="54">
        <f>(FC15/FC9)</f>
        <v>0</v>
      </c>
      <c r="FD16" s="49" t="e">
        <f>(FD15-FC15)/FC15</f>
        <v>#DIV/0!</v>
      </c>
      <c r="FE16" s="49">
        <f>(FE15-FD15)/FD15</f>
        <v>-0.22222222222222221</v>
      </c>
      <c r="FF16" s="50">
        <f>(FF15-FE15)/FE15</f>
        <v>0.14285714285714285</v>
      </c>
      <c r="FH16" s="48" t="s">
        <v>53</v>
      </c>
      <c r="FI16" s="54">
        <f>(FI15/FI9)</f>
        <v>0</v>
      </c>
      <c r="FJ16" s="49" t="e">
        <f>(FJ15-FI15)/FI15</f>
        <v>#DIV/0!</v>
      </c>
      <c r="FK16" s="49">
        <f>(FK15-FJ15)/FJ15</f>
        <v>-0.22222222222222221</v>
      </c>
      <c r="FL16" s="50">
        <f>(FL15-FK15)/FK15</f>
        <v>0.14285714285714285</v>
      </c>
      <c r="FN16" s="48" t="s">
        <v>53</v>
      </c>
      <c r="FO16" s="54">
        <f>(FO15/FO9)</f>
        <v>0</v>
      </c>
      <c r="FP16" s="49" t="e">
        <f>(FP15-FO15)/FO15</f>
        <v>#DIV/0!</v>
      </c>
      <c r="FQ16" s="49">
        <f>(FQ15-FP15)/FP15</f>
        <v>-0.22222222222222221</v>
      </c>
      <c r="FR16" s="50">
        <f>(FR15-FQ15)/FQ15</f>
        <v>0.14285714285714285</v>
      </c>
      <c r="FT16" s="48" t="s">
        <v>53</v>
      </c>
      <c r="FU16" s="54">
        <f>(FU15/FU9)</f>
        <v>0</v>
      </c>
      <c r="FV16" s="49" t="e">
        <f>(FV15-FU15)/FU15</f>
        <v>#DIV/0!</v>
      </c>
      <c r="FW16" s="49">
        <f>(FW15-FV15)/FV15</f>
        <v>-0.22222222222222221</v>
      </c>
      <c r="FX16" s="50">
        <f>(FX15-FW15)/FW15</f>
        <v>0.14285714285714285</v>
      </c>
      <c r="FZ16" s="48" t="s">
        <v>53</v>
      </c>
      <c r="GA16" s="54">
        <f>(GA15/GA9)</f>
        <v>0</v>
      </c>
      <c r="GB16" s="49" t="e">
        <f>(GB15-GA15)/GA15</f>
        <v>#DIV/0!</v>
      </c>
      <c r="GC16" s="49">
        <f>(GC15-GB15)/GB15</f>
        <v>-0.22222222222222221</v>
      </c>
      <c r="GD16" s="50">
        <f>(GD15-GC15)/GC15</f>
        <v>0.14285714285714285</v>
      </c>
      <c r="GF16" s="48" t="s">
        <v>53</v>
      </c>
      <c r="GG16" s="54">
        <f>(GG15/GG9)</f>
        <v>0</v>
      </c>
      <c r="GH16" s="49" t="e">
        <f>(GH15-GG15)/GG15</f>
        <v>#DIV/0!</v>
      </c>
      <c r="GI16" s="49">
        <f>(GI15-GH15)/GH15</f>
        <v>-0.22222222222222221</v>
      </c>
      <c r="GJ16" s="50">
        <f>(GJ15-GI15)/GI15</f>
        <v>0.14285714285714285</v>
      </c>
      <c r="GL16" s="48" t="s">
        <v>53</v>
      </c>
      <c r="GM16" s="54">
        <f>(GM15/GM9)</f>
        <v>0</v>
      </c>
      <c r="GN16" s="49" t="e">
        <f>(GN15-GM15)/GM15</f>
        <v>#DIV/0!</v>
      </c>
      <c r="GO16" s="49">
        <f>(GO15-GN15)/GN15</f>
        <v>-0.22222222222222221</v>
      </c>
      <c r="GP16" s="50">
        <f>(GP15-GO15)/GO15</f>
        <v>0.14285714285714285</v>
      </c>
      <c r="GR16" s="48" t="s">
        <v>53</v>
      </c>
      <c r="GS16" s="54">
        <f>(GS15/GS9)</f>
        <v>0</v>
      </c>
      <c r="GT16" s="49" t="e">
        <f>(GT15-GS15)/GS15</f>
        <v>#DIV/0!</v>
      </c>
      <c r="GU16" s="49">
        <f>(GU15-GT15)/GT15</f>
        <v>-0.22222222222222221</v>
      </c>
      <c r="GV16" s="50">
        <f>(GV15-GU15)/GU15</f>
        <v>0.14285714285714285</v>
      </c>
      <c r="GX16" s="48" t="s">
        <v>53</v>
      </c>
      <c r="GY16" s="54">
        <f>(GY15/GY9)</f>
        <v>0</v>
      </c>
      <c r="GZ16" s="49" t="e">
        <f>(GZ15-GY15)/GY15</f>
        <v>#DIV/0!</v>
      </c>
      <c r="HA16" s="49">
        <f>(HA15-GZ15)/GZ15</f>
        <v>-0.22222222222222221</v>
      </c>
      <c r="HB16" s="50">
        <f>(HB15-HA15)/HA15</f>
        <v>0.14285714285714285</v>
      </c>
      <c r="HD16" s="48" t="s">
        <v>53</v>
      </c>
      <c r="HE16" s="54">
        <f>(HE15/HE9)</f>
        <v>0</v>
      </c>
      <c r="HF16" s="49" t="e">
        <f>(HF15-HE15)/HE15</f>
        <v>#DIV/0!</v>
      </c>
      <c r="HG16" s="49">
        <f>(HG15-HF15)/HF15</f>
        <v>-0.22222222222222221</v>
      </c>
      <c r="HH16" s="50">
        <f>(HH15-HG15)/HG15</f>
        <v>0.14285714285714285</v>
      </c>
      <c r="HJ16" s="48" t="s">
        <v>53</v>
      </c>
      <c r="HK16" s="54">
        <f>(HK15/HK9)</f>
        <v>0</v>
      </c>
      <c r="HL16" s="49" t="e">
        <f>(HL15-HK15)/HK15</f>
        <v>#DIV/0!</v>
      </c>
      <c r="HM16" s="49">
        <f>(HM15-HL15)/HL15</f>
        <v>-0.22222222222222221</v>
      </c>
      <c r="HN16" s="50">
        <f>(HN15-HM15)/HM15</f>
        <v>0.14285714285714285</v>
      </c>
      <c r="HP16" s="48" t="s">
        <v>53</v>
      </c>
      <c r="HQ16" s="54">
        <f>(HQ15/HQ9)</f>
        <v>0</v>
      </c>
      <c r="HR16" s="49" t="e">
        <f>(HR15-HQ15)/HQ15</f>
        <v>#DIV/0!</v>
      </c>
      <c r="HS16" s="49">
        <f>(HS15-HR15)/HR15</f>
        <v>-0.22222222222222221</v>
      </c>
      <c r="HT16" s="50">
        <f>(HT15-HS15)/HS15</f>
        <v>0.14285714285714285</v>
      </c>
      <c r="HV16" s="48" t="s">
        <v>53</v>
      </c>
      <c r="HW16" s="54">
        <f>(HW15/HW9)</f>
        <v>0</v>
      </c>
      <c r="HX16" s="49" t="e">
        <f>(HX15-HW15)/HW15</f>
        <v>#DIV/0!</v>
      </c>
      <c r="HY16" s="49">
        <f>(HY15-HX15)/HX15</f>
        <v>-0.22222222222222221</v>
      </c>
      <c r="HZ16" s="50">
        <f>(HZ15-HY15)/HY15</f>
        <v>0.14285714285714285</v>
      </c>
      <c r="IB16" s="48" t="s">
        <v>53</v>
      </c>
      <c r="IC16" s="54">
        <f>(IC15/IC9)</f>
        <v>0</v>
      </c>
      <c r="ID16" s="49" t="e">
        <f>(ID15-IC15)/IC15</f>
        <v>#DIV/0!</v>
      </c>
      <c r="IE16" s="49">
        <f>(IE15-ID15)/ID15</f>
        <v>-0.22222222222222221</v>
      </c>
      <c r="IF16" s="50">
        <f>(IF15-IE15)/IE15</f>
        <v>0.14285714285714285</v>
      </c>
      <c r="IH16" s="48" t="s">
        <v>53</v>
      </c>
      <c r="II16" s="54">
        <f>(II15/II9)</f>
        <v>0</v>
      </c>
      <c r="IJ16" s="49" t="e">
        <f>(IJ15-II15)/II15</f>
        <v>#DIV/0!</v>
      </c>
      <c r="IK16" s="49">
        <f>(IK15-IJ15)/IJ15</f>
        <v>-0.22222222222222221</v>
      </c>
      <c r="IL16" s="50">
        <f>(IL15-IK15)/IK15</f>
        <v>0.14285714285714285</v>
      </c>
      <c r="IN16" s="48" t="s">
        <v>53</v>
      </c>
      <c r="IO16" s="54">
        <f>(IO15/IO9)</f>
        <v>0</v>
      </c>
      <c r="IP16" s="49" t="e">
        <f>(IP15-IO15)/IO15</f>
        <v>#DIV/0!</v>
      </c>
      <c r="IQ16" s="49">
        <f>(IQ15-IP15)/IP15</f>
        <v>-0.22222222222222221</v>
      </c>
      <c r="IR16" s="50">
        <f>(IR15-IQ15)/IQ15</f>
        <v>0.14285714285714285</v>
      </c>
      <c r="IT16" s="48" t="s">
        <v>53</v>
      </c>
      <c r="IU16" s="54">
        <f>(IU15/IU9)</f>
        <v>0</v>
      </c>
      <c r="IV16" s="49" t="e">
        <f>(IV15-IU15)/IU15</f>
        <v>#DIV/0!</v>
      </c>
      <c r="IW16" s="49">
        <f>(IW15-IV15)/IV15</f>
        <v>-0.22222222222222221</v>
      </c>
      <c r="IX16" s="50">
        <f>(IX15-IW15)/IW15</f>
        <v>0.14285714285714285</v>
      </c>
      <c r="IZ16" s="48" t="s">
        <v>53</v>
      </c>
      <c r="JA16" s="54">
        <f>(JA15/JA9)</f>
        <v>0</v>
      </c>
      <c r="JB16" s="49" t="e">
        <f>(JB15-JA15)/JA15</f>
        <v>#DIV/0!</v>
      </c>
      <c r="JC16" s="49">
        <f>(JC15-JB15)/JB15</f>
        <v>-0.22222222222222221</v>
      </c>
      <c r="JD16" s="50">
        <f>(JD15-JC15)/JC15</f>
        <v>0.14285714285714285</v>
      </c>
    </row>
    <row r="17" spans="2:264" ht="90.75" thickBot="1" x14ac:dyDescent="0.3">
      <c r="B17" s="8" t="s">
        <v>61</v>
      </c>
      <c r="C17" s="51">
        <f>C15/C9</f>
        <v>0</v>
      </c>
      <c r="D17" s="51">
        <f>SUM(C15:D15)/C9</f>
        <v>3.6</v>
      </c>
      <c r="E17" s="51">
        <f>SUM(C15:E15)/C9</f>
        <v>6.4</v>
      </c>
      <c r="F17" s="52" cm="1">
        <f t="array" ref="F17">SUM(C15:F15/C9)</f>
        <v>9.6000000000000014</v>
      </c>
      <c r="H17" s="8" t="s">
        <v>61</v>
      </c>
      <c r="I17" s="51">
        <f>I15/I9</f>
        <v>0</v>
      </c>
      <c r="J17" s="51">
        <f>SUM(I15:J15)/I9</f>
        <v>3.6</v>
      </c>
      <c r="K17" s="51">
        <f>SUM(I15:K15)/I9</f>
        <v>6.4</v>
      </c>
      <c r="L17" s="52" cm="1">
        <f t="array" ref="L17">SUM(I15:L15/I9)</f>
        <v>9.6000000000000014</v>
      </c>
      <c r="N17" s="8" t="s">
        <v>61</v>
      </c>
      <c r="O17" s="51">
        <f>O15/O9</f>
        <v>0</v>
      </c>
      <c r="P17" s="51">
        <f>SUM(O15:P15)/O9</f>
        <v>3.6</v>
      </c>
      <c r="Q17" s="51">
        <f>SUM(O15:Q15)/O9</f>
        <v>6.4</v>
      </c>
      <c r="R17" s="52" cm="1">
        <f t="array" ref="R17">SUM(O15:R15/O9)</f>
        <v>9.6000000000000014</v>
      </c>
      <c r="T17" s="8" t="s">
        <v>61</v>
      </c>
      <c r="U17" s="51">
        <f>U15/U9</f>
        <v>0</v>
      </c>
      <c r="V17" s="51">
        <f>SUM(U15:V15)/U9</f>
        <v>3.6</v>
      </c>
      <c r="W17" s="51">
        <f>SUM(U15:W15)/U9</f>
        <v>6.4</v>
      </c>
      <c r="X17" s="52" cm="1">
        <f t="array" ref="X17">SUM(U15:X15/U9)</f>
        <v>9.6000000000000014</v>
      </c>
      <c r="Z17" s="8" t="s">
        <v>61</v>
      </c>
      <c r="AA17" s="51">
        <f>AA15/AA9</f>
        <v>0</v>
      </c>
      <c r="AB17" s="51">
        <f>SUM(AA15:AB15)/AA9</f>
        <v>3.6</v>
      </c>
      <c r="AC17" s="51">
        <f>SUM(AA15:AC15)/AA9</f>
        <v>6.4</v>
      </c>
      <c r="AD17" s="52" cm="1">
        <f t="array" ref="AD17">SUM(AA15:AD15/AA9)</f>
        <v>9.6000000000000014</v>
      </c>
      <c r="AF17" s="8" t="s">
        <v>61</v>
      </c>
      <c r="AG17" s="51">
        <f>AG15/AG9</f>
        <v>0</v>
      </c>
      <c r="AH17" s="51">
        <f>SUM(AG15:AH15)/AG9</f>
        <v>3.6</v>
      </c>
      <c r="AI17" s="51">
        <f>SUM(AG15:AI15)/AG9</f>
        <v>6.4</v>
      </c>
      <c r="AJ17" s="52" cm="1">
        <f t="array" ref="AJ17">SUM(AG15:AJ15/AG9)</f>
        <v>9.6000000000000014</v>
      </c>
      <c r="AL17" s="8" t="s">
        <v>61</v>
      </c>
      <c r="AM17" s="51">
        <f>AM15/AM9</f>
        <v>0</v>
      </c>
      <c r="AN17" s="51">
        <f>SUM(AM15:AN15)/AM9</f>
        <v>3.6</v>
      </c>
      <c r="AO17" s="51">
        <f>SUM(AM15:AO15)/AM9</f>
        <v>6.4</v>
      </c>
      <c r="AP17" s="52" cm="1">
        <f t="array" ref="AP17">SUM(AM15:AP15/AM9)</f>
        <v>9.6000000000000014</v>
      </c>
      <c r="AR17" s="8" t="s">
        <v>61</v>
      </c>
      <c r="AS17" s="51">
        <f>AS15/AS9</f>
        <v>0</v>
      </c>
      <c r="AT17" s="51">
        <f>SUM(AS15:AT15)/AS9</f>
        <v>3.6</v>
      </c>
      <c r="AU17" s="51">
        <f>SUM(AS15:AU15)/AS9</f>
        <v>6.4</v>
      </c>
      <c r="AV17" s="52" cm="1">
        <f t="array" ref="AV17">SUM(AS15:AV15/AS9)</f>
        <v>9.6000000000000014</v>
      </c>
      <c r="AX17" s="8" t="s">
        <v>61</v>
      </c>
      <c r="AY17" s="51">
        <f>AY15/AY9</f>
        <v>0</v>
      </c>
      <c r="AZ17" s="51">
        <f>SUM(AY15:AZ15)/AY9</f>
        <v>3.6</v>
      </c>
      <c r="BA17" s="51">
        <f>SUM(AY15:BA15)/AY9</f>
        <v>6.4</v>
      </c>
      <c r="BB17" s="52" cm="1">
        <f t="array" ref="BB17">SUM(AY15:BB15/AY9)</f>
        <v>9.6000000000000014</v>
      </c>
      <c r="BD17" s="8" t="s">
        <v>61</v>
      </c>
      <c r="BE17" s="51">
        <f>BE15/BE9</f>
        <v>0</v>
      </c>
      <c r="BF17" s="51">
        <f>SUM(BE15:BF15)/BE9</f>
        <v>3.6</v>
      </c>
      <c r="BG17" s="51">
        <f>SUM(BE15:BG15)/BE9</f>
        <v>6.4</v>
      </c>
      <c r="BH17" s="52" cm="1">
        <f t="array" ref="BH17">SUM(BE15:BH15/BE9)</f>
        <v>9.6000000000000014</v>
      </c>
      <c r="BJ17" s="8" t="s">
        <v>61</v>
      </c>
      <c r="BK17" s="51">
        <f>BK15/BK9</f>
        <v>0</v>
      </c>
      <c r="BL17" s="51">
        <f>SUM(BK15:BL15)/BK9</f>
        <v>3.6</v>
      </c>
      <c r="BM17" s="51">
        <f>SUM(BK15:BM15)/BK9</f>
        <v>6.4</v>
      </c>
      <c r="BN17" s="52" cm="1">
        <f t="array" ref="BN17">SUM(BK15:BN15/BK9)</f>
        <v>9.6000000000000014</v>
      </c>
      <c r="BP17" s="8" t="s">
        <v>61</v>
      </c>
      <c r="BQ17" s="51">
        <f>BQ15/BQ9</f>
        <v>0</v>
      </c>
      <c r="BR17" s="51">
        <f>SUM(BQ15:BR15)/BQ9</f>
        <v>3.6</v>
      </c>
      <c r="BS17" s="51">
        <f>SUM(BQ15:BS15)/BQ9</f>
        <v>6.4</v>
      </c>
      <c r="BT17" s="52" cm="1">
        <f t="array" ref="BT17">SUM(BQ15:BT15/BQ9)</f>
        <v>9.6000000000000014</v>
      </c>
      <c r="BV17" s="8" t="s">
        <v>61</v>
      </c>
      <c r="BW17" s="51">
        <f>BW15/BW9</f>
        <v>0</v>
      </c>
      <c r="BX17" s="51">
        <f>SUM(BW15:BX15)/BW9</f>
        <v>3.6</v>
      </c>
      <c r="BY17" s="51">
        <f>SUM(BW15:BY15)/BW9</f>
        <v>6.4</v>
      </c>
      <c r="BZ17" s="52" cm="1">
        <f t="array" ref="BZ17">SUM(BW15:BZ15/BW9)</f>
        <v>9.6000000000000014</v>
      </c>
      <c r="CB17" s="8" t="s">
        <v>61</v>
      </c>
      <c r="CC17" s="51">
        <f>CC15/CC9</f>
        <v>0</v>
      </c>
      <c r="CD17" s="51">
        <f>SUM(CC15:CD15)/CC9</f>
        <v>3.6</v>
      </c>
      <c r="CE17" s="51">
        <f>SUM(CC15:CE15)/CC9</f>
        <v>6.4</v>
      </c>
      <c r="CF17" s="52" cm="1">
        <f t="array" ref="CF17">SUM(CC15:CF15/CC9)</f>
        <v>9.6000000000000014</v>
      </c>
      <c r="CH17" s="8" t="s">
        <v>61</v>
      </c>
      <c r="CI17" s="51">
        <f>CI15/CI9</f>
        <v>0</v>
      </c>
      <c r="CJ17" s="51">
        <f>SUM(CI15:CJ15)/CI9</f>
        <v>3.6</v>
      </c>
      <c r="CK17" s="51">
        <f>SUM(CI15:CK15)/CI9</f>
        <v>6.4</v>
      </c>
      <c r="CL17" s="52" cm="1">
        <f t="array" ref="CL17">SUM(CI15:CL15/CI9)</f>
        <v>9.6000000000000014</v>
      </c>
      <c r="CN17" s="8" t="s">
        <v>61</v>
      </c>
      <c r="CO17" s="51">
        <f>CO15/CO9</f>
        <v>0</v>
      </c>
      <c r="CP17" s="51">
        <f>SUM(CO15:CP15)/CO9</f>
        <v>3.6</v>
      </c>
      <c r="CQ17" s="51">
        <f>SUM(CO15:CQ15)/CO9</f>
        <v>6.4</v>
      </c>
      <c r="CR17" s="52" cm="1">
        <f t="array" ref="CR17">SUM(CO15:CR15/CO9)</f>
        <v>9.6000000000000014</v>
      </c>
      <c r="CT17" s="8" t="s">
        <v>61</v>
      </c>
      <c r="CU17" s="51">
        <f>CU15/CU9</f>
        <v>0</v>
      </c>
      <c r="CV17" s="51">
        <f>SUM(CU15:CV15)/CU9</f>
        <v>3.6</v>
      </c>
      <c r="CW17" s="51">
        <f>SUM(CU15:CW15)/CU9</f>
        <v>6.4</v>
      </c>
      <c r="CX17" s="52" cm="1">
        <f t="array" ref="CX17">SUM(CU15:CX15/CU9)</f>
        <v>9.6000000000000014</v>
      </c>
      <c r="CZ17" s="8" t="s">
        <v>61</v>
      </c>
      <c r="DA17" s="51">
        <f>DA15/DA9</f>
        <v>0</v>
      </c>
      <c r="DB17" s="51">
        <f>SUM(DA15:DB15)/DA9</f>
        <v>3.6</v>
      </c>
      <c r="DC17" s="51">
        <f>SUM(DA15:DC15)/DA9</f>
        <v>6.4</v>
      </c>
      <c r="DD17" s="52" cm="1">
        <f t="array" ref="DD17">SUM(DA15:DD15/DA9)</f>
        <v>9.6000000000000014</v>
      </c>
      <c r="DF17" s="8" t="s">
        <v>61</v>
      </c>
      <c r="DG17" s="51">
        <f>DG15/DG9</f>
        <v>0</v>
      </c>
      <c r="DH17" s="51">
        <f>SUM(DG15:DH15)/DG9</f>
        <v>3.6</v>
      </c>
      <c r="DI17" s="51">
        <f>SUM(DG15:DI15)/DG9</f>
        <v>6.4</v>
      </c>
      <c r="DJ17" s="52" cm="1">
        <f t="array" ref="DJ17">SUM(DG15:DJ15/DG9)</f>
        <v>9.6000000000000014</v>
      </c>
      <c r="DL17" s="8" t="s">
        <v>61</v>
      </c>
      <c r="DM17" s="51">
        <f>DM15/DM9</f>
        <v>0</v>
      </c>
      <c r="DN17" s="51">
        <f>SUM(DM15:DN15)/DM9</f>
        <v>3.6</v>
      </c>
      <c r="DO17" s="51">
        <f>SUM(DM15:DO15)/DM9</f>
        <v>6.4</v>
      </c>
      <c r="DP17" s="52" cm="1">
        <f t="array" ref="DP17">SUM(DM15:DP15/DM9)</f>
        <v>9.6000000000000014</v>
      </c>
      <c r="DR17" s="8" t="s">
        <v>61</v>
      </c>
      <c r="DS17" s="51">
        <f>DS15/DS9</f>
        <v>0</v>
      </c>
      <c r="DT17" s="51">
        <f>SUM(DS15:DT15)/DS9</f>
        <v>3.6</v>
      </c>
      <c r="DU17" s="51">
        <f>SUM(DS15:DU15)/DS9</f>
        <v>6.4</v>
      </c>
      <c r="DV17" s="52" cm="1">
        <f t="array" ref="DV17">SUM(DS15:DV15/DS9)</f>
        <v>9.6000000000000014</v>
      </c>
      <c r="DX17" s="8" t="s">
        <v>61</v>
      </c>
      <c r="DY17" s="51">
        <f>DY15/DY9</f>
        <v>0</v>
      </c>
      <c r="DZ17" s="51">
        <f>SUM(DY15:DZ15)/DY9</f>
        <v>3.6</v>
      </c>
      <c r="EA17" s="51">
        <f>SUM(DY15:EA15)/DY9</f>
        <v>6.4</v>
      </c>
      <c r="EB17" s="52" cm="1">
        <f t="array" ref="EB17">SUM(DY15:EB15/DY9)</f>
        <v>9.6000000000000014</v>
      </c>
      <c r="ED17" s="8" t="s">
        <v>61</v>
      </c>
      <c r="EE17" s="51">
        <f>EE15/EE9</f>
        <v>0</v>
      </c>
      <c r="EF17" s="51">
        <f>SUM(EE15:EF15)/EE9</f>
        <v>3.6</v>
      </c>
      <c r="EG17" s="51">
        <f>SUM(EE15:EG15)/EE9</f>
        <v>6.4</v>
      </c>
      <c r="EH17" s="52" cm="1">
        <f t="array" ref="EH17">SUM(EE15:EH15/EE9)</f>
        <v>9.6000000000000014</v>
      </c>
      <c r="EJ17" s="8" t="s">
        <v>61</v>
      </c>
      <c r="EK17" s="51">
        <f>EK15/EK9</f>
        <v>0</v>
      </c>
      <c r="EL17" s="51">
        <f>SUM(EK15:EL15)/EK9</f>
        <v>3.6</v>
      </c>
      <c r="EM17" s="51">
        <f>SUM(EK15:EM15)/EK9</f>
        <v>6.4</v>
      </c>
      <c r="EN17" s="52" cm="1">
        <f t="array" ref="EN17">SUM(EK15:EN15/EK9)</f>
        <v>9.6000000000000014</v>
      </c>
      <c r="EP17" s="8" t="s">
        <v>61</v>
      </c>
      <c r="EQ17" s="51">
        <f>EQ15/EQ9</f>
        <v>0</v>
      </c>
      <c r="ER17" s="51">
        <f>SUM(EQ15:ER15)/EQ9</f>
        <v>3.6</v>
      </c>
      <c r="ES17" s="51">
        <f>SUM(EQ15:ES15)/EQ9</f>
        <v>6.4</v>
      </c>
      <c r="ET17" s="52" cm="1">
        <f t="array" ref="ET17">SUM(EQ15:ET15/EQ9)</f>
        <v>9.6000000000000014</v>
      </c>
      <c r="EV17" s="8" t="s">
        <v>61</v>
      </c>
      <c r="EW17" s="51">
        <f>EW15/EW9</f>
        <v>0</v>
      </c>
      <c r="EX17" s="51">
        <f>SUM(EW15:EX15)/EW9</f>
        <v>3.6</v>
      </c>
      <c r="EY17" s="51">
        <f>SUM(EW15:EY15)/EW9</f>
        <v>6.4</v>
      </c>
      <c r="EZ17" s="52" cm="1">
        <f t="array" ref="EZ17">SUM(EW15:EZ15/EW9)</f>
        <v>9.6000000000000014</v>
      </c>
      <c r="FB17" s="8" t="s">
        <v>61</v>
      </c>
      <c r="FC17" s="51">
        <f>FC15/FC9</f>
        <v>0</v>
      </c>
      <c r="FD17" s="51">
        <f>SUM(FC15:FD15)/FC9</f>
        <v>3.6</v>
      </c>
      <c r="FE17" s="51">
        <f>SUM(FC15:FE15)/FC9</f>
        <v>6.4</v>
      </c>
      <c r="FF17" s="52" cm="1">
        <f t="array" ref="FF17">SUM(FC15:FF15/FC9)</f>
        <v>9.6000000000000014</v>
      </c>
      <c r="FH17" s="8" t="s">
        <v>61</v>
      </c>
      <c r="FI17" s="51">
        <f>FI15/FI9</f>
        <v>0</v>
      </c>
      <c r="FJ17" s="51">
        <f>SUM(FI15:FJ15)/FI9</f>
        <v>3.6</v>
      </c>
      <c r="FK17" s="51">
        <f>SUM(FI15:FK15)/FI9</f>
        <v>6.4</v>
      </c>
      <c r="FL17" s="52" cm="1">
        <f t="array" ref="FL17">SUM(FI15:FL15/FI9)</f>
        <v>9.6000000000000014</v>
      </c>
      <c r="FN17" s="8" t="s">
        <v>61</v>
      </c>
      <c r="FO17" s="51">
        <f>FO15/FO9</f>
        <v>0</v>
      </c>
      <c r="FP17" s="51">
        <f>SUM(FO15:FP15)/FO9</f>
        <v>3.6</v>
      </c>
      <c r="FQ17" s="51">
        <f>SUM(FO15:FQ15)/FO9</f>
        <v>6.4</v>
      </c>
      <c r="FR17" s="52" cm="1">
        <f t="array" ref="FR17">SUM(FO15:FR15/FO9)</f>
        <v>9.6000000000000014</v>
      </c>
      <c r="FT17" s="8" t="s">
        <v>61</v>
      </c>
      <c r="FU17" s="51">
        <f>FU15/FU9</f>
        <v>0</v>
      </c>
      <c r="FV17" s="51">
        <f>SUM(FU15:FV15)/FU9</f>
        <v>3.6</v>
      </c>
      <c r="FW17" s="51">
        <f>SUM(FU15:FW15)/FU9</f>
        <v>6.4</v>
      </c>
      <c r="FX17" s="52" cm="1">
        <f t="array" ref="FX17">SUM(FU15:FX15/FU9)</f>
        <v>9.6000000000000014</v>
      </c>
      <c r="FZ17" s="8" t="s">
        <v>61</v>
      </c>
      <c r="GA17" s="51">
        <f>GA15/GA9</f>
        <v>0</v>
      </c>
      <c r="GB17" s="51">
        <f>SUM(GA15:GB15)/GA9</f>
        <v>3.6</v>
      </c>
      <c r="GC17" s="51">
        <f>SUM(GA15:GC15)/GA9</f>
        <v>6.4</v>
      </c>
      <c r="GD17" s="52" cm="1">
        <f t="array" ref="GD17">SUM(GA15:GD15/GA9)</f>
        <v>9.6000000000000014</v>
      </c>
      <c r="GF17" s="8" t="s">
        <v>61</v>
      </c>
      <c r="GG17" s="51">
        <f>GG15/GG9</f>
        <v>0</v>
      </c>
      <c r="GH17" s="51">
        <f>SUM(GG15:GH15)/GG9</f>
        <v>3.6</v>
      </c>
      <c r="GI17" s="51">
        <f>SUM(GG15:GI15)/GG9</f>
        <v>6.4</v>
      </c>
      <c r="GJ17" s="52" cm="1">
        <f t="array" ref="GJ17">SUM(GG15:GJ15/GG9)</f>
        <v>9.6000000000000014</v>
      </c>
      <c r="GL17" s="8" t="s">
        <v>61</v>
      </c>
      <c r="GM17" s="51">
        <f>GM15/GM9</f>
        <v>0</v>
      </c>
      <c r="GN17" s="51">
        <f>SUM(GM15:GN15)/GM9</f>
        <v>3.6</v>
      </c>
      <c r="GO17" s="51">
        <f>SUM(GM15:GO15)/GM9</f>
        <v>6.4</v>
      </c>
      <c r="GP17" s="52" cm="1">
        <f t="array" ref="GP17">SUM(GM15:GP15/GM9)</f>
        <v>9.6000000000000014</v>
      </c>
      <c r="GR17" s="8" t="s">
        <v>61</v>
      </c>
      <c r="GS17" s="51">
        <f>GS15/GS9</f>
        <v>0</v>
      </c>
      <c r="GT17" s="51">
        <f>SUM(GS15:GT15)/GS9</f>
        <v>3.6</v>
      </c>
      <c r="GU17" s="51">
        <f>SUM(GS15:GU15)/GS9</f>
        <v>6.4</v>
      </c>
      <c r="GV17" s="52" cm="1">
        <f t="array" ref="GV17">SUM(GS15:GV15/GS9)</f>
        <v>9.6000000000000014</v>
      </c>
      <c r="GX17" s="8" t="s">
        <v>61</v>
      </c>
      <c r="GY17" s="51">
        <f>GY15/GY9</f>
        <v>0</v>
      </c>
      <c r="GZ17" s="51">
        <f>SUM(GY15:GZ15)/GY9</f>
        <v>3.6</v>
      </c>
      <c r="HA17" s="51">
        <f>SUM(GY15:HA15)/GY9</f>
        <v>6.4</v>
      </c>
      <c r="HB17" s="52" cm="1">
        <f t="array" ref="HB17">SUM(GY15:HB15/GY9)</f>
        <v>9.6000000000000014</v>
      </c>
      <c r="HD17" s="8" t="s">
        <v>61</v>
      </c>
      <c r="HE17" s="51">
        <f>HE15/HE9</f>
        <v>0</v>
      </c>
      <c r="HF17" s="51">
        <f>SUM(HE15:HF15)/HE9</f>
        <v>3.6</v>
      </c>
      <c r="HG17" s="51">
        <f>SUM(HE15:HG15)/HE9</f>
        <v>6.4</v>
      </c>
      <c r="HH17" s="52" cm="1">
        <f t="array" ref="HH17">SUM(HE15:HH15/HE9)</f>
        <v>9.6000000000000014</v>
      </c>
      <c r="HJ17" s="8" t="s">
        <v>61</v>
      </c>
      <c r="HK17" s="51">
        <f>HK15/HK9</f>
        <v>0</v>
      </c>
      <c r="HL17" s="51">
        <f>SUM(HK15:HL15)/HK9</f>
        <v>3.6</v>
      </c>
      <c r="HM17" s="51">
        <f>SUM(HK15:HM15)/HK9</f>
        <v>6.4</v>
      </c>
      <c r="HN17" s="52" cm="1">
        <f t="array" ref="HN17">SUM(HK15:HN15/HK9)</f>
        <v>9.6000000000000014</v>
      </c>
      <c r="HP17" s="8" t="s">
        <v>61</v>
      </c>
      <c r="HQ17" s="51">
        <f>HQ15/HQ9</f>
        <v>0</v>
      </c>
      <c r="HR17" s="51">
        <f>SUM(HQ15:HR15)/HQ9</f>
        <v>3.6</v>
      </c>
      <c r="HS17" s="51">
        <f>SUM(HQ15:HS15)/HQ9</f>
        <v>6.4</v>
      </c>
      <c r="HT17" s="52" cm="1">
        <f t="array" ref="HT17">SUM(HQ15:HT15/HQ9)</f>
        <v>9.6000000000000014</v>
      </c>
      <c r="HV17" s="8" t="s">
        <v>61</v>
      </c>
      <c r="HW17" s="51">
        <f>HW15/HW9</f>
        <v>0</v>
      </c>
      <c r="HX17" s="51">
        <f>SUM(HW15:HX15)/HW9</f>
        <v>3.6</v>
      </c>
      <c r="HY17" s="51">
        <f>SUM(HW15:HY15)/HW9</f>
        <v>6.4</v>
      </c>
      <c r="HZ17" s="52" cm="1">
        <f t="array" ref="HZ17">SUM(HW15:HZ15/HW9)</f>
        <v>9.6000000000000014</v>
      </c>
      <c r="IB17" s="8" t="s">
        <v>61</v>
      </c>
      <c r="IC17" s="51">
        <f>IC15/IC9</f>
        <v>0</v>
      </c>
      <c r="ID17" s="51">
        <f>SUM(IC15:ID15)/IC9</f>
        <v>3.6</v>
      </c>
      <c r="IE17" s="51">
        <f>SUM(IC15:IE15)/IC9</f>
        <v>6.4</v>
      </c>
      <c r="IF17" s="52" cm="1">
        <f t="array" ref="IF17">SUM(IC15:IF15/IC9)</f>
        <v>9.6000000000000014</v>
      </c>
      <c r="IH17" s="8" t="s">
        <v>61</v>
      </c>
      <c r="II17" s="51">
        <f>II15/II9</f>
        <v>0</v>
      </c>
      <c r="IJ17" s="51">
        <f>SUM(II15:IJ15)/II9</f>
        <v>3.6</v>
      </c>
      <c r="IK17" s="51">
        <f>SUM(II15:IK15)/II9</f>
        <v>6.4</v>
      </c>
      <c r="IL17" s="52" cm="1">
        <f t="array" ref="IL17">SUM(II15:IL15/II9)</f>
        <v>9.6000000000000014</v>
      </c>
      <c r="IN17" s="8" t="s">
        <v>61</v>
      </c>
      <c r="IO17" s="51">
        <f>IO15/IO9</f>
        <v>0</v>
      </c>
      <c r="IP17" s="51">
        <f>SUM(IO15:IP15)/IO9</f>
        <v>3.6</v>
      </c>
      <c r="IQ17" s="51">
        <f>SUM(IO15:IQ15)/IO9</f>
        <v>6.4</v>
      </c>
      <c r="IR17" s="52" cm="1">
        <f t="array" ref="IR17">SUM(IO15:IR15/IO9)</f>
        <v>9.6000000000000014</v>
      </c>
      <c r="IT17" s="8" t="s">
        <v>61</v>
      </c>
      <c r="IU17" s="51">
        <f>IU15/IU9</f>
        <v>0</v>
      </c>
      <c r="IV17" s="51">
        <f>SUM(IU15:IV15)/IU9</f>
        <v>3.6</v>
      </c>
      <c r="IW17" s="51">
        <f>SUM(IU15:IW15)/IU9</f>
        <v>6.4</v>
      </c>
      <c r="IX17" s="52" cm="1">
        <f t="array" ref="IX17">SUM(IU15:IX15/IU9)</f>
        <v>9.6000000000000014</v>
      </c>
      <c r="IZ17" s="8" t="s">
        <v>61</v>
      </c>
      <c r="JA17" s="51">
        <f>JA15/JA9</f>
        <v>0</v>
      </c>
      <c r="JB17" s="51">
        <f>SUM(JA15:JB15)/JA9</f>
        <v>3.6</v>
      </c>
      <c r="JC17" s="51">
        <f>SUM(JA15:JC15)/JA9</f>
        <v>6.4</v>
      </c>
      <c r="JD17" s="52" cm="1">
        <f t="array" ref="JD17">SUM(JA15:JD15/JA9)</f>
        <v>9.6000000000000014</v>
      </c>
    </row>
  </sheetData>
  <mergeCells count="44"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AX7:BB7"/>
    <mergeCell ref="BD7:BH7"/>
    <mergeCell ref="BJ7:BN7"/>
    <mergeCell ref="FZ7:GD7"/>
    <mergeCell ref="CN7:CR7"/>
    <mergeCell ref="CT7:CX7"/>
    <mergeCell ref="CZ7:DD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L27" sqref="L27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62</v>
      </c>
      <c r="C1" s="38"/>
    </row>
    <row r="2" spans="2:264" x14ac:dyDescent="0.25">
      <c r="B2" s="38" t="s">
        <v>63</v>
      </c>
      <c r="C2" s="38"/>
    </row>
    <row r="4" spans="2:264" x14ac:dyDescent="0.25">
      <c r="B4" s="38" t="s">
        <v>64</v>
      </c>
      <c r="C4" t="s">
        <v>65</v>
      </c>
    </row>
    <row r="5" spans="2:264" ht="14.45" customHeight="1" x14ac:dyDescent="0.25">
      <c r="B5" s="38" t="s">
        <v>66</v>
      </c>
      <c r="C5" t="s">
        <v>67</v>
      </c>
    </row>
    <row r="6" spans="2:264" ht="29.45" customHeight="1" x14ac:dyDescent="0.25">
      <c r="B6" s="38" t="s">
        <v>68</v>
      </c>
      <c r="C6" t="s">
        <v>73</v>
      </c>
    </row>
    <row r="7" spans="2:264" ht="15.75" x14ac:dyDescent="0.25">
      <c r="B7" s="61" t="s">
        <v>44</v>
      </c>
      <c r="C7" s="61"/>
      <c r="D7" s="61"/>
      <c r="E7" s="61"/>
      <c r="F7" s="61"/>
      <c r="H7" s="61" t="s">
        <v>49</v>
      </c>
      <c r="I7" s="61"/>
      <c r="J7" s="61"/>
      <c r="K7" s="61"/>
      <c r="L7" s="61"/>
      <c r="N7" s="61" t="s">
        <v>49</v>
      </c>
      <c r="O7" s="61"/>
      <c r="P7" s="61"/>
      <c r="Q7" s="61"/>
      <c r="R7" s="61"/>
      <c r="T7" s="61" t="s">
        <v>49</v>
      </c>
      <c r="U7" s="61"/>
      <c r="V7" s="61"/>
      <c r="W7" s="61"/>
      <c r="X7" s="61"/>
      <c r="Z7" s="61" t="s">
        <v>49</v>
      </c>
      <c r="AA7" s="61"/>
      <c r="AB7" s="61"/>
      <c r="AC7" s="61"/>
      <c r="AD7" s="61"/>
      <c r="AF7" s="61" t="s">
        <v>49</v>
      </c>
      <c r="AG7" s="61"/>
      <c r="AH7" s="61"/>
      <c r="AI7" s="61"/>
      <c r="AJ7" s="61"/>
      <c r="AL7" s="61" t="s">
        <v>49</v>
      </c>
      <c r="AM7" s="61"/>
      <c r="AN7" s="61"/>
      <c r="AO7" s="61"/>
      <c r="AP7" s="61"/>
      <c r="AR7" s="61" t="s">
        <v>49</v>
      </c>
      <c r="AS7" s="61"/>
      <c r="AT7" s="61"/>
      <c r="AU7" s="61"/>
      <c r="AV7" s="61"/>
      <c r="AX7" s="61" t="s">
        <v>49</v>
      </c>
      <c r="AY7" s="61"/>
      <c r="AZ7" s="61"/>
      <c r="BA7" s="61"/>
      <c r="BB7" s="61"/>
      <c r="BD7" s="61" t="s">
        <v>49</v>
      </c>
      <c r="BE7" s="61"/>
      <c r="BF7" s="61"/>
      <c r="BG7" s="61"/>
      <c r="BH7" s="61"/>
      <c r="BJ7" s="61" t="s">
        <v>49</v>
      </c>
      <c r="BK7" s="61"/>
      <c r="BL7" s="61"/>
      <c r="BM7" s="61"/>
      <c r="BN7" s="61"/>
      <c r="BP7" s="61" t="s">
        <v>49</v>
      </c>
      <c r="BQ7" s="61"/>
      <c r="BR7" s="61"/>
      <c r="BS7" s="61"/>
      <c r="BT7" s="61"/>
      <c r="BV7" s="61" t="s">
        <v>49</v>
      </c>
      <c r="BW7" s="61"/>
      <c r="BX7" s="61"/>
      <c r="BY7" s="61"/>
      <c r="BZ7" s="61"/>
      <c r="CB7" s="61" t="s">
        <v>49</v>
      </c>
      <c r="CC7" s="61"/>
      <c r="CD7" s="61"/>
      <c r="CE7" s="61"/>
      <c r="CF7" s="61"/>
      <c r="CH7" s="61" t="s">
        <v>49</v>
      </c>
      <c r="CI7" s="61"/>
      <c r="CJ7" s="61"/>
      <c r="CK7" s="61"/>
      <c r="CL7" s="61"/>
      <c r="CN7" s="61" t="s">
        <v>49</v>
      </c>
      <c r="CO7" s="61"/>
      <c r="CP7" s="61"/>
      <c r="CQ7" s="61"/>
      <c r="CR7" s="61"/>
      <c r="CT7" s="61" t="s">
        <v>49</v>
      </c>
      <c r="CU7" s="61"/>
      <c r="CV7" s="61"/>
      <c r="CW7" s="61"/>
      <c r="CX7" s="61"/>
      <c r="CZ7" s="61" t="s">
        <v>49</v>
      </c>
      <c r="DA7" s="61"/>
      <c r="DB7" s="61"/>
      <c r="DC7" s="61"/>
      <c r="DD7" s="61"/>
      <c r="DF7" s="61" t="s">
        <v>49</v>
      </c>
      <c r="DG7" s="61"/>
      <c r="DH7" s="61"/>
      <c r="DI7" s="61"/>
      <c r="DJ7" s="61"/>
      <c r="DL7" s="61" t="s">
        <v>49</v>
      </c>
      <c r="DM7" s="61"/>
      <c r="DN7" s="61"/>
      <c r="DO7" s="61"/>
      <c r="DP7" s="61"/>
      <c r="DR7" s="61" t="s">
        <v>49</v>
      </c>
      <c r="DS7" s="61"/>
      <c r="DT7" s="61"/>
      <c r="DU7" s="61"/>
      <c r="DV7" s="61"/>
      <c r="DX7" s="61" t="s">
        <v>49</v>
      </c>
      <c r="DY7" s="61"/>
      <c r="DZ7" s="61"/>
      <c r="EA7" s="61"/>
      <c r="EB7" s="61"/>
      <c r="ED7" s="61" t="s">
        <v>49</v>
      </c>
      <c r="EE7" s="61"/>
      <c r="EF7" s="61"/>
      <c r="EG7" s="61"/>
      <c r="EH7" s="61"/>
      <c r="EJ7" s="61" t="s">
        <v>49</v>
      </c>
      <c r="EK7" s="61"/>
      <c r="EL7" s="61"/>
      <c r="EM7" s="61"/>
      <c r="EN7" s="61"/>
      <c r="EP7" s="61" t="s">
        <v>49</v>
      </c>
      <c r="EQ7" s="61"/>
      <c r="ER7" s="61"/>
      <c r="ES7" s="61"/>
      <c r="ET7" s="61"/>
      <c r="EV7" s="61" t="s">
        <v>49</v>
      </c>
      <c r="EW7" s="61"/>
      <c r="EX7" s="61"/>
      <c r="EY7" s="61"/>
      <c r="EZ7" s="61"/>
      <c r="FB7" s="61" t="s">
        <v>49</v>
      </c>
      <c r="FC7" s="61"/>
      <c r="FD7" s="61"/>
      <c r="FE7" s="61"/>
      <c r="FF7" s="61"/>
      <c r="FH7" s="61" t="s">
        <v>49</v>
      </c>
      <c r="FI7" s="61"/>
      <c r="FJ7" s="61"/>
      <c r="FK7" s="61"/>
      <c r="FL7" s="61"/>
      <c r="FN7" s="61" t="s">
        <v>49</v>
      </c>
      <c r="FO7" s="61"/>
      <c r="FP7" s="61"/>
      <c r="FQ7" s="61"/>
      <c r="FR7" s="61"/>
      <c r="FT7" s="61" t="s">
        <v>49</v>
      </c>
      <c r="FU7" s="61"/>
      <c r="FV7" s="61"/>
      <c r="FW7" s="61"/>
      <c r="FX7" s="61"/>
      <c r="FZ7" s="61" t="s">
        <v>49</v>
      </c>
      <c r="GA7" s="61"/>
      <c r="GB7" s="61"/>
      <c r="GC7" s="61"/>
      <c r="GD7" s="61"/>
      <c r="GF7" s="61" t="s">
        <v>49</v>
      </c>
      <c r="GG7" s="61"/>
      <c r="GH7" s="61"/>
      <c r="GI7" s="61"/>
      <c r="GJ7" s="61"/>
      <c r="GL7" s="61" t="s">
        <v>49</v>
      </c>
      <c r="GM7" s="61"/>
      <c r="GN7" s="61"/>
      <c r="GO7" s="61"/>
      <c r="GP7" s="61"/>
      <c r="GR7" s="61" t="s">
        <v>49</v>
      </c>
      <c r="GS7" s="61"/>
      <c r="GT7" s="61"/>
      <c r="GU7" s="61"/>
      <c r="GV7" s="61"/>
      <c r="GX7" s="61" t="s">
        <v>49</v>
      </c>
      <c r="GY7" s="61"/>
      <c r="GZ7" s="61"/>
      <c r="HA7" s="61"/>
      <c r="HB7" s="61"/>
      <c r="HD7" s="61" t="s">
        <v>49</v>
      </c>
      <c r="HE7" s="61"/>
      <c r="HF7" s="61"/>
      <c r="HG7" s="61"/>
      <c r="HH7" s="61"/>
      <c r="HJ7" s="61" t="s">
        <v>49</v>
      </c>
      <c r="HK7" s="61"/>
      <c r="HL7" s="61"/>
      <c r="HM7" s="61"/>
      <c r="HN7" s="61"/>
      <c r="HP7" s="61" t="s">
        <v>49</v>
      </c>
      <c r="HQ7" s="61"/>
      <c r="HR7" s="61"/>
      <c r="HS7" s="61"/>
      <c r="HT7" s="61"/>
      <c r="HV7" s="61" t="s">
        <v>49</v>
      </c>
      <c r="HW7" s="61"/>
      <c r="HX7" s="61"/>
      <c r="HY7" s="61"/>
      <c r="HZ7" s="61"/>
      <c r="IB7" s="61" t="s">
        <v>49</v>
      </c>
      <c r="IC7" s="61"/>
      <c r="ID7" s="61"/>
      <c r="IE7" s="61"/>
      <c r="IF7" s="61"/>
      <c r="IH7" s="61" t="s">
        <v>49</v>
      </c>
      <c r="II7" s="61"/>
      <c r="IJ7" s="61"/>
      <c r="IK7" s="61"/>
      <c r="IL7" s="61"/>
      <c r="IN7" s="61" t="s">
        <v>49</v>
      </c>
      <c r="IO7" s="61"/>
      <c r="IP7" s="61"/>
      <c r="IQ7" s="61"/>
      <c r="IR7" s="61"/>
      <c r="IT7" s="61" t="s">
        <v>49</v>
      </c>
      <c r="IU7" s="61"/>
      <c r="IV7" s="61"/>
      <c r="IW7" s="61"/>
      <c r="IX7" s="61"/>
      <c r="IZ7" s="61" t="s">
        <v>49</v>
      </c>
      <c r="JA7" s="61"/>
      <c r="JB7" s="61"/>
      <c r="JC7" s="61"/>
      <c r="JD7" s="61"/>
    </row>
    <row r="8" spans="2:264" x14ac:dyDescent="0.25">
      <c r="B8" s="39"/>
      <c r="C8" s="31" t="s">
        <v>69</v>
      </c>
      <c r="D8" s="31"/>
      <c r="E8" s="31"/>
      <c r="H8" s="39"/>
      <c r="I8" s="31" t="s">
        <v>69</v>
      </c>
      <c r="J8" s="31"/>
      <c r="K8" s="31"/>
      <c r="N8" s="39"/>
      <c r="O8" s="31" t="s">
        <v>69</v>
      </c>
      <c r="P8" s="31"/>
      <c r="Q8" s="31"/>
      <c r="T8" s="39"/>
      <c r="U8" s="31" t="s">
        <v>69</v>
      </c>
      <c r="V8" s="31"/>
      <c r="W8" s="31"/>
      <c r="Z8" s="39"/>
      <c r="AA8" s="31" t="s">
        <v>69</v>
      </c>
      <c r="AB8" s="31"/>
      <c r="AC8" s="31"/>
      <c r="AF8" s="39"/>
      <c r="AG8" s="31" t="s">
        <v>69</v>
      </c>
      <c r="AH8" s="31"/>
      <c r="AI8" s="31"/>
      <c r="AL8" s="39"/>
      <c r="AM8" s="31" t="s">
        <v>69</v>
      </c>
      <c r="AN8" s="31"/>
      <c r="AO8" s="31"/>
      <c r="AR8" s="39"/>
      <c r="AS8" s="31" t="s">
        <v>69</v>
      </c>
      <c r="AT8" s="31"/>
      <c r="AU8" s="31"/>
      <c r="AX8" s="39"/>
      <c r="AY8" s="31" t="s">
        <v>69</v>
      </c>
      <c r="AZ8" s="31"/>
      <c r="BA8" s="31"/>
      <c r="BD8" s="39"/>
      <c r="BE8" s="31" t="s">
        <v>69</v>
      </c>
      <c r="BF8" s="31"/>
      <c r="BG8" s="31"/>
      <c r="BJ8" s="39"/>
      <c r="BK8" s="31" t="s">
        <v>69</v>
      </c>
      <c r="BL8" s="31"/>
      <c r="BM8" s="31"/>
      <c r="BP8" s="39"/>
      <c r="BQ8" s="31" t="s">
        <v>69</v>
      </c>
      <c r="BR8" s="31"/>
      <c r="BS8" s="31"/>
      <c r="BV8" s="39"/>
      <c r="BW8" s="31" t="s">
        <v>69</v>
      </c>
      <c r="BX8" s="31"/>
      <c r="BY8" s="31"/>
      <c r="CB8" s="39"/>
      <c r="CC8" s="31" t="s">
        <v>69</v>
      </c>
      <c r="CD8" s="31"/>
      <c r="CE8" s="31"/>
      <c r="CH8" s="39"/>
      <c r="CI8" s="31" t="s">
        <v>69</v>
      </c>
      <c r="CJ8" s="31"/>
      <c r="CK8" s="31"/>
      <c r="CN8" s="39"/>
      <c r="CO8" s="31" t="s">
        <v>69</v>
      </c>
      <c r="CP8" s="31"/>
      <c r="CQ8" s="31"/>
      <c r="CT8" s="39"/>
      <c r="CU8" s="31" t="s">
        <v>69</v>
      </c>
      <c r="CV8" s="31"/>
      <c r="CW8" s="31"/>
      <c r="CZ8" s="39"/>
      <c r="DA8" s="31" t="s">
        <v>69</v>
      </c>
      <c r="DB8" s="31"/>
      <c r="DC8" s="31"/>
      <c r="DF8" s="39"/>
      <c r="DG8" s="31" t="s">
        <v>69</v>
      </c>
      <c r="DH8" s="31"/>
      <c r="DI8" s="31"/>
      <c r="DL8" s="39"/>
      <c r="DM8" s="31" t="s">
        <v>69</v>
      </c>
      <c r="DN8" s="31"/>
      <c r="DO8" s="31"/>
      <c r="DR8" s="39"/>
      <c r="DS8" s="31" t="s">
        <v>69</v>
      </c>
      <c r="DT8" s="31"/>
      <c r="DU8" s="31"/>
      <c r="DX8" s="39"/>
      <c r="DY8" s="31" t="s">
        <v>69</v>
      </c>
      <c r="DZ8" s="31"/>
      <c r="EA8" s="31"/>
      <c r="ED8" s="39"/>
      <c r="EE8" s="31" t="s">
        <v>69</v>
      </c>
      <c r="EF8" s="31"/>
      <c r="EG8" s="31"/>
      <c r="EJ8" s="39"/>
      <c r="EK8" s="31" t="s">
        <v>69</v>
      </c>
      <c r="EL8" s="31"/>
      <c r="EM8" s="31"/>
      <c r="EP8" s="39"/>
      <c r="EQ8" s="31" t="s">
        <v>69</v>
      </c>
      <c r="ER8" s="31"/>
      <c r="ES8" s="31"/>
      <c r="EV8" s="39"/>
      <c r="EW8" s="31" t="s">
        <v>69</v>
      </c>
      <c r="EX8" s="31"/>
      <c r="EY8" s="31"/>
      <c r="FB8" s="39"/>
      <c r="FC8" s="31" t="s">
        <v>69</v>
      </c>
      <c r="FD8" s="31"/>
      <c r="FE8" s="31"/>
      <c r="FH8" s="39"/>
      <c r="FI8" s="31" t="s">
        <v>69</v>
      </c>
      <c r="FJ8" s="31"/>
      <c r="FK8" s="31"/>
      <c r="FN8" s="39"/>
      <c r="FO8" s="31" t="s">
        <v>69</v>
      </c>
      <c r="FP8" s="31"/>
      <c r="FQ8" s="31"/>
      <c r="FT8" s="39"/>
      <c r="FU8" s="31" t="s">
        <v>69</v>
      </c>
      <c r="FV8" s="31"/>
      <c r="FW8" s="31"/>
      <c r="FZ8" s="39"/>
      <c r="GA8" s="31" t="s">
        <v>69</v>
      </c>
      <c r="GB8" s="31"/>
      <c r="GC8" s="31"/>
      <c r="GF8" s="39"/>
      <c r="GG8" s="31" t="s">
        <v>69</v>
      </c>
      <c r="GH8" s="31"/>
      <c r="GI8" s="31"/>
      <c r="GL8" s="39"/>
      <c r="GM8" s="31" t="s">
        <v>69</v>
      </c>
      <c r="GN8" s="31"/>
      <c r="GO8" s="31"/>
      <c r="GR8" s="39"/>
      <c r="GS8" s="31" t="s">
        <v>69</v>
      </c>
      <c r="GT8" s="31"/>
      <c r="GU8" s="31"/>
      <c r="GX8" s="39"/>
      <c r="GY8" s="31" t="s">
        <v>69</v>
      </c>
      <c r="GZ8" s="31"/>
      <c r="HA8" s="31"/>
      <c r="HD8" s="39"/>
      <c r="HE8" s="31" t="s">
        <v>69</v>
      </c>
      <c r="HF8" s="31"/>
      <c r="HG8" s="31"/>
      <c r="HJ8" s="39"/>
      <c r="HK8" s="31" t="s">
        <v>69</v>
      </c>
      <c r="HL8" s="31"/>
      <c r="HM8" s="31"/>
      <c r="HP8" s="39"/>
      <c r="HQ8" s="31" t="s">
        <v>69</v>
      </c>
      <c r="HR8" s="31"/>
      <c r="HS8" s="31"/>
      <c r="HV8" s="39"/>
      <c r="HW8" s="31" t="s">
        <v>69</v>
      </c>
      <c r="HX8" s="31"/>
      <c r="HY8" s="31"/>
      <c r="IB8" s="39"/>
      <c r="IC8" s="31" t="s">
        <v>69</v>
      </c>
      <c r="ID8" s="31"/>
      <c r="IE8" s="31"/>
      <c r="IH8" s="39"/>
      <c r="II8" s="31" t="s">
        <v>69</v>
      </c>
      <c r="IJ8" s="31"/>
      <c r="IK8" s="31"/>
      <c r="IN8" s="39"/>
      <c r="IO8" s="31" t="s">
        <v>69</v>
      </c>
      <c r="IP8" s="31"/>
      <c r="IQ8" s="31"/>
      <c r="IT8" s="39"/>
      <c r="IU8" s="31" t="s">
        <v>69</v>
      </c>
      <c r="IV8" s="31"/>
      <c r="IW8" s="31"/>
      <c r="IZ8" s="39"/>
      <c r="JA8" s="31" t="s">
        <v>69</v>
      </c>
      <c r="JB8" s="31"/>
      <c r="JC8" s="31"/>
    </row>
    <row r="9" spans="2:264" ht="15.75" thickBot="1" x14ac:dyDescent="0.3">
      <c r="B9" s="40" t="str">
        <f>CONCATENATE("Current Bill"," ",[23]Input!$B$13)</f>
        <v>Current Bill January 2022</v>
      </c>
      <c r="C9" s="41">
        <f>[22]Summary!$B$7</f>
        <v>300</v>
      </c>
      <c r="D9" s="41"/>
      <c r="E9" s="41"/>
      <c r="H9" s="40" t="str">
        <f>CONCATENATE("Current Bill"," ",[23]Input!$B$13)</f>
        <v>Current Bill January 2022</v>
      </c>
      <c r="I9" s="41">
        <f>[22]Summary!$B$7</f>
        <v>300</v>
      </c>
      <c r="J9" s="41"/>
      <c r="K9" s="41"/>
      <c r="N9" s="40" t="str">
        <f>CONCATENATE("Current Bill"," ",[23]Input!$B$13)</f>
        <v>Current Bill January 2022</v>
      </c>
      <c r="O9" s="41">
        <f>[22]Summary!$B$7</f>
        <v>300</v>
      </c>
      <c r="P9" s="41"/>
      <c r="Q9" s="41"/>
      <c r="T9" s="40" t="str">
        <f>CONCATENATE("Current Bill"," ",[23]Input!$B$13)</f>
        <v>Current Bill January 2022</v>
      </c>
      <c r="U9" s="41">
        <f>[22]Summary!$B$7</f>
        <v>300</v>
      </c>
      <c r="V9" s="41"/>
      <c r="W9" s="41"/>
      <c r="Z9" s="40" t="str">
        <f>CONCATENATE("Current Bill"," ",[23]Input!$B$13)</f>
        <v>Current Bill January 2022</v>
      </c>
      <c r="AA9" s="41">
        <f>[22]Summary!$B$7</f>
        <v>300</v>
      </c>
      <c r="AB9" s="41"/>
      <c r="AC9" s="41"/>
      <c r="AF9" s="40" t="str">
        <f>CONCATENATE("Current Bill"," ",[23]Input!$B$13)</f>
        <v>Current Bill January 2022</v>
      </c>
      <c r="AG9" s="41">
        <f>[22]Summary!$B$7</f>
        <v>300</v>
      </c>
      <c r="AH9" s="41"/>
      <c r="AI9" s="41"/>
      <c r="AL9" s="40" t="str">
        <f>CONCATENATE("Current Bill"," ",[23]Input!$B$13)</f>
        <v>Current Bill January 2022</v>
      </c>
      <c r="AM9" s="41">
        <f>[22]Summary!$B$7</f>
        <v>300</v>
      </c>
      <c r="AN9" s="41"/>
      <c r="AO9" s="41"/>
      <c r="AR9" s="40" t="str">
        <f>CONCATENATE("Current Bill"," ",[23]Input!$B$13)</f>
        <v>Current Bill January 2022</v>
      </c>
      <c r="AS9" s="41">
        <f>[22]Summary!$B$7</f>
        <v>300</v>
      </c>
      <c r="AT9" s="41"/>
      <c r="AU9" s="41"/>
      <c r="AX9" s="40" t="str">
        <f>CONCATENATE("Current Bill"," ",[23]Input!$B$13)</f>
        <v>Current Bill January 2022</v>
      </c>
      <c r="AY9" s="41">
        <f>[22]Summary!$B$7</f>
        <v>300</v>
      </c>
      <c r="AZ9" s="41"/>
      <c r="BA9" s="41"/>
      <c r="BD9" s="40" t="str">
        <f>CONCATENATE("Current Bill"," ",[23]Input!$B$13)</f>
        <v>Current Bill January 2022</v>
      </c>
      <c r="BE9" s="41">
        <f>[22]Summary!$B$7</f>
        <v>300</v>
      </c>
      <c r="BF9" s="41"/>
      <c r="BG9" s="41"/>
      <c r="BJ9" s="40" t="str">
        <f>CONCATENATE("Current Bill"," ",[23]Input!$B$13)</f>
        <v>Current Bill January 2022</v>
      </c>
      <c r="BK9" s="41">
        <f>[22]Summary!$B$7</f>
        <v>300</v>
      </c>
      <c r="BL9" s="41"/>
      <c r="BM9" s="41"/>
      <c r="BP9" s="40" t="str">
        <f>CONCATENATE("Current Bill"," ",[23]Input!$B$13)</f>
        <v>Current Bill January 2022</v>
      </c>
      <c r="BQ9" s="41">
        <f>[22]Summary!$B$7</f>
        <v>300</v>
      </c>
      <c r="BR9" s="41"/>
      <c r="BS9" s="41"/>
      <c r="BV9" s="40" t="str">
        <f>CONCATENATE("Current Bill"," ",[23]Input!$B$13)</f>
        <v>Current Bill January 2022</v>
      </c>
      <c r="BW9" s="41">
        <f>[22]Summary!$B$7</f>
        <v>300</v>
      </c>
      <c r="BX9" s="41"/>
      <c r="BY9" s="41"/>
      <c r="CB9" s="40" t="str">
        <f>CONCATENATE("Current Bill"," ",[23]Input!$B$13)</f>
        <v>Current Bill January 2022</v>
      </c>
      <c r="CC9" s="41">
        <f>[22]Summary!$B$7</f>
        <v>300</v>
      </c>
      <c r="CD9" s="41"/>
      <c r="CE9" s="41"/>
      <c r="CH9" s="40" t="str">
        <f>CONCATENATE("Current Bill"," ",[23]Input!$B$13)</f>
        <v>Current Bill January 2022</v>
      </c>
      <c r="CI9" s="41">
        <f>[22]Summary!$B$7</f>
        <v>300</v>
      </c>
      <c r="CJ9" s="41"/>
      <c r="CK9" s="41"/>
      <c r="CN9" s="40" t="str">
        <f>CONCATENATE("Current Bill"," ",[23]Input!$B$13)</f>
        <v>Current Bill January 2022</v>
      </c>
      <c r="CO9" s="41">
        <f>[22]Summary!$B$7</f>
        <v>300</v>
      </c>
      <c r="CP9" s="41"/>
      <c r="CQ9" s="41"/>
      <c r="CT9" s="40" t="str">
        <f>CONCATENATE("Current Bill"," ",[23]Input!$B$13)</f>
        <v>Current Bill January 2022</v>
      </c>
      <c r="CU9" s="41">
        <f>[22]Summary!$B$7</f>
        <v>300</v>
      </c>
      <c r="CV9" s="41"/>
      <c r="CW9" s="41"/>
      <c r="CZ9" s="40" t="str">
        <f>CONCATENATE("Current Bill"," ",[23]Input!$B$13)</f>
        <v>Current Bill January 2022</v>
      </c>
      <c r="DA9" s="41">
        <f>[22]Summary!$B$7</f>
        <v>300</v>
      </c>
      <c r="DB9" s="41"/>
      <c r="DC9" s="41"/>
      <c r="DF9" s="40" t="str">
        <f>CONCATENATE("Current Bill"," ",[23]Input!$B$13)</f>
        <v>Current Bill January 2022</v>
      </c>
      <c r="DG9" s="41">
        <f>[22]Summary!$B$7</f>
        <v>300</v>
      </c>
      <c r="DH9" s="41"/>
      <c r="DI9" s="41"/>
      <c r="DL9" s="40" t="str">
        <f>CONCATENATE("Current Bill"," ",[23]Input!$B$13)</f>
        <v>Current Bill January 2022</v>
      </c>
      <c r="DM9" s="41">
        <f>[22]Summary!$B$7</f>
        <v>300</v>
      </c>
      <c r="DN9" s="41"/>
      <c r="DO9" s="41"/>
      <c r="DR9" s="40" t="str">
        <f>CONCATENATE("Current Bill"," ",[23]Input!$B$13)</f>
        <v>Current Bill January 2022</v>
      </c>
      <c r="DS9" s="41">
        <f>[22]Summary!$B$7</f>
        <v>300</v>
      </c>
      <c r="DT9" s="41"/>
      <c r="DU9" s="41"/>
      <c r="DX9" s="40" t="str">
        <f>CONCATENATE("Current Bill"," ",[23]Input!$B$13)</f>
        <v>Current Bill January 2022</v>
      </c>
      <c r="DY9" s="41">
        <f>[22]Summary!$B$7</f>
        <v>300</v>
      </c>
      <c r="DZ9" s="41"/>
      <c r="EA9" s="41"/>
      <c r="ED9" s="40" t="str">
        <f>CONCATENATE("Current Bill"," ",[23]Input!$B$13)</f>
        <v>Current Bill January 2022</v>
      </c>
      <c r="EE9" s="41">
        <f>[22]Summary!$B$7</f>
        <v>300</v>
      </c>
      <c r="EF9" s="41"/>
      <c r="EG9" s="41"/>
      <c r="EJ9" s="40" t="str">
        <f>CONCATENATE("Current Bill"," ",[23]Input!$B$13)</f>
        <v>Current Bill January 2022</v>
      </c>
      <c r="EK9" s="41">
        <f>[22]Summary!$B$7</f>
        <v>300</v>
      </c>
      <c r="EL9" s="41"/>
      <c r="EM9" s="41"/>
      <c r="EP9" s="40" t="str">
        <f>CONCATENATE("Current Bill"," ",[23]Input!$B$13)</f>
        <v>Current Bill January 2022</v>
      </c>
      <c r="EQ9" s="41">
        <f>[22]Summary!$B$7</f>
        <v>300</v>
      </c>
      <c r="ER9" s="41"/>
      <c r="ES9" s="41"/>
      <c r="EV9" s="40" t="str">
        <f>CONCATENATE("Current Bill"," ",[23]Input!$B$13)</f>
        <v>Current Bill January 2022</v>
      </c>
      <c r="EW9" s="41">
        <f>[22]Summary!$B$7</f>
        <v>300</v>
      </c>
      <c r="EX9" s="41"/>
      <c r="EY9" s="41"/>
      <c r="FB9" s="40" t="str">
        <f>CONCATENATE("Current Bill"," ",[23]Input!$B$13)</f>
        <v>Current Bill January 2022</v>
      </c>
      <c r="FC9" s="41">
        <f>[22]Summary!$B$7</f>
        <v>300</v>
      </c>
      <c r="FD9" s="41"/>
      <c r="FE9" s="41"/>
      <c r="FH9" s="40" t="str">
        <f>CONCATENATE("Current Bill"," ",[23]Input!$B$13)</f>
        <v>Current Bill January 2022</v>
      </c>
      <c r="FI9" s="41">
        <f>[22]Summary!$B$7</f>
        <v>300</v>
      </c>
      <c r="FJ9" s="41"/>
      <c r="FK9" s="41"/>
      <c r="FN9" s="40" t="str">
        <f>CONCATENATE("Current Bill"," ",[23]Input!$B$13)</f>
        <v>Current Bill January 2022</v>
      </c>
      <c r="FO9" s="41">
        <f>[22]Summary!$B$7</f>
        <v>300</v>
      </c>
      <c r="FP9" s="41"/>
      <c r="FQ9" s="41"/>
      <c r="FT9" s="40" t="str">
        <f>CONCATENATE("Current Bill"," ",[23]Input!$B$13)</f>
        <v>Current Bill January 2022</v>
      </c>
      <c r="FU9" s="41">
        <f>[22]Summary!$B$7</f>
        <v>300</v>
      </c>
      <c r="FV9" s="41"/>
      <c r="FW9" s="41"/>
      <c r="FZ9" s="40" t="str">
        <f>CONCATENATE("Current Bill"," ",[23]Input!$B$13)</f>
        <v>Current Bill January 2022</v>
      </c>
      <c r="GA9" s="41">
        <f>[22]Summary!$B$7</f>
        <v>300</v>
      </c>
      <c r="GB9" s="41"/>
      <c r="GC9" s="41"/>
      <c r="GF9" s="40" t="str">
        <f>CONCATENATE("Current Bill"," ",[23]Input!$B$13)</f>
        <v>Current Bill January 2022</v>
      </c>
      <c r="GG9" s="41">
        <f>[22]Summary!$B$7</f>
        <v>300</v>
      </c>
      <c r="GH9" s="41"/>
      <c r="GI9" s="41"/>
      <c r="GL9" s="40" t="str">
        <f>CONCATENATE("Current Bill"," ",[23]Input!$B$13)</f>
        <v>Current Bill January 2022</v>
      </c>
      <c r="GM9" s="41">
        <f>[22]Summary!$B$7</f>
        <v>300</v>
      </c>
      <c r="GN9" s="41"/>
      <c r="GO9" s="41"/>
      <c r="GR9" s="40" t="str">
        <f>CONCATENATE("Current Bill"," ",[23]Input!$B$13)</f>
        <v>Current Bill January 2022</v>
      </c>
      <c r="GS9" s="41">
        <f>[22]Summary!$B$7</f>
        <v>300</v>
      </c>
      <c r="GT9" s="41"/>
      <c r="GU9" s="41"/>
      <c r="GX9" s="40" t="str">
        <f>CONCATENATE("Current Bill"," ",[23]Input!$B$13)</f>
        <v>Current Bill January 2022</v>
      </c>
      <c r="GY9" s="41">
        <f>[22]Summary!$B$7</f>
        <v>300</v>
      </c>
      <c r="GZ9" s="41"/>
      <c r="HA9" s="41"/>
      <c r="HD9" s="40" t="str">
        <f>CONCATENATE("Current Bill"," ",[23]Input!$B$13)</f>
        <v>Current Bill January 2022</v>
      </c>
      <c r="HE9" s="41">
        <f>[22]Summary!$B$7</f>
        <v>300</v>
      </c>
      <c r="HF9" s="41"/>
      <c r="HG9" s="41"/>
      <c r="HJ9" s="40" t="str">
        <f>CONCATENATE("Current Bill"," ",[23]Input!$B$13)</f>
        <v>Current Bill January 2022</v>
      </c>
      <c r="HK9" s="41">
        <f>[22]Summary!$B$7</f>
        <v>300</v>
      </c>
      <c r="HL9" s="41"/>
      <c r="HM9" s="41"/>
      <c r="HP9" s="40" t="str">
        <f>CONCATENATE("Current Bill"," ",[23]Input!$B$13)</f>
        <v>Current Bill January 2022</v>
      </c>
      <c r="HQ9" s="41">
        <f>[22]Summary!$B$7</f>
        <v>300</v>
      </c>
      <c r="HR9" s="41"/>
      <c r="HS9" s="41"/>
      <c r="HV9" s="40" t="str">
        <f>CONCATENATE("Current Bill"," ",[23]Input!$B$13)</f>
        <v>Current Bill January 2022</v>
      </c>
      <c r="HW9" s="41">
        <f>[22]Summary!$B$7</f>
        <v>300</v>
      </c>
      <c r="HX9" s="41"/>
      <c r="HY9" s="41"/>
      <c r="IB9" s="40" t="str">
        <f>CONCATENATE("Current Bill"," ",[23]Input!$B$13)</f>
        <v>Current Bill January 2022</v>
      </c>
      <c r="IC9" s="41">
        <f>[22]Summary!$B$7</f>
        <v>300</v>
      </c>
      <c r="ID9" s="41"/>
      <c r="IE9" s="41"/>
      <c r="IH9" s="40" t="str">
        <f>CONCATENATE("Current Bill"," ",[23]Input!$B$13)</f>
        <v>Current Bill January 2022</v>
      </c>
      <c r="II9" s="41">
        <f>[22]Summary!$B$7</f>
        <v>300</v>
      </c>
      <c r="IJ9" s="41"/>
      <c r="IK9" s="41"/>
      <c r="IN9" s="40" t="str">
        <f>CONCATENATE("Current Bill"," ",[23]Input!$B$13)</f>
        <v>Current Bill January 2022</v>
      </c>
      <c r="IO9" s="41">
        <f>[22]Summary!$B$7</f>
        <v>300</v>
      </c>
      <c r="IP9" s="41"/>
      <c r="IQ9" s="41"/>
      <c r="IT9" s="40" t="str">
        <f>CONCATENATE("Current Bill"," ",[23]Input!$B$13)</f>
        <v>Current Bill January 2022</v>
      </c>
      <c r="IU9" s="41">
        <f>[22]Summary!$B$7</f>
        <v>300</v>
      </c>
      <c r="IV9" s="41"/>
      <c r="IW9" s="41"/>
      <c r="IZ9" s="40" t="str">
        <f>CONCATENATE("Current Bill"," ",[23]Input!$B$13)</f>
        <v>Current Bill January 2022</v>
      </c>
      <c r="JA9" s="41">
        <f>[22]Summary!$B$7</f>
        <v>300</v>
      </c>
      <c r="JB9" s="41"/>
      <c r="JC9" s="41"/>
    </row>
    <row r="10" spans="2:264" x14ac:dyDescent="0.25">
      <c r="B10" s="42"/>
      <c r="C10" s="47">
        <f>[22]Summary!$B$8</f>
        <v>2022</v>
      </c>
      <c r="D10" s="47">
        <f>[22]Summary!$C$8</f>
        <v>2023</v>
      </c>
      <c r="E10" s="47">
        <f>[22]Summary!$D$8</f>
        <v>2024</v>
      </c>
      <c r="F10" s="53">
        <f>[22]Summary!$E$8</f>
        <v>2025</v>
      </c>
      <c r="H10" s="42"/>
      <c r="I10" s="47">
        <f>[22]Summary!$B$8</f>
        <v>2022</v>
      </c>
      <c r="J10" s="47">
        <f>[22]Summary!$C$8</f>
        <v>2023</v>
      </c>
      <c r="K10" s="47">
        <f>[22]Summary!$D$8</f>
        <v>2024</v>
      </c>
      <c r="L10" s="53">
        <f>[22]Summary!$E$8</f>
        <v>2025</v>
      </c>
      <c r="N10" s="42"/>
      <c r="O10" s="47">
        <f>[22]Summary!$B$8</f>
        <v>2022</v>
      </c>
      <c r="P10" s="47">
        <f>[22]Summary!$C$8</f>
        <v>2023</v>
      </c>
      <c r="Q10" s="47">
        <f>[22]Summary!$D$8</f>
        <v>2024</v>
      </c>
      <c r="R10" s="53">
        <f>[22]Summary!$E$8</f>
        <v>2025</v>
      </c>
      <c r="T10" s="42"/>
      <c r="U10" s="47">
        <f>[22]Summary!$B$8</f>
        <v>2022</v>
      </c>
      <c r="V10" s="47">
        <f>[22]Summary!$C$8</f>
        <v>2023</v>
      </c>
      <c r="W10" s="47">
        <f>[22]Summary!$D$8</f>
        <v>2024</v>
      </c>
      <c r="X10" s="53">
        <f>[22]Summary!$E$8</f>
        <v>2025</v>
      </c>
      <c r="Z10" s="42"/>
      <c r="AA10" s="47">
        <f>[22]Summary!$B$8</f>
        <v>2022</v>
      </c>
      <c r="AB10" s="47">
        <f>[22]Summary!$C$8</f>
        <v>2023</v>
      </c>
      <c r="AC10" s="47">
        <f>[22]Summary!$D$8</f>
        <v>2024</v>
      </c>
      <c r="AD10" s="53">
        <f>[22]Summary!$E$8</f>
        <v>2025</v>
      </c>
      <c r="AF10" s="42"/>
      <c r="AG10" s="47">
        <f>[22]Summary!$B$8</f>
        <v>2022</v>
      </c>
      <c r="AH10" s="47">
        <f>[22]Summary!$C$8</f>
        <v>2023</v>
      </c>
      <c r="AI10" s="47">
        <f>[22]Summary!$D$8</f>
        <v>2024</v>
      </c>
      <c r="AJ10" s="53">
        <f>[22]Summary!$E$8</f>
        <v>2025</v>
      </c>
      <c r="AL10" s="42"/>
      <c r="AM10" s="47">
        <f>[22]Summary!$B$8</f>
        <v>2022</v>
      </c>
      <c r="AN10" s="47">
        <f>[22]Summary!$C$8</f>
        <v>2023</v>
      </c>
      <c r="AO10" s="47">
        <f>[22]Summary!$D$8</f>
        <v>2024</v>
      </c>
      <c r="AP10" s="53">
        <f>[22]Summary!$E$8</f>
        <v>2025</v>
      </c>
      <c r="AR10" s="42"/>
      <c r="AS10" s="47">
        <f>[22]Summary!$B$8</f>
        <v>2022</v>
      </c>
      <c r="AT10" s="47">
        <f>[22]Summary!$C$8</f>
        <v>2023</v>
      </c>
      <c r="AU10" s="47">
        <f>[22]Summary!$D$8</f>
        <v>2024</v>
      </c>
      <c r="AV10" s="53">
        <f>[22]Summary!$E$8</f>
        <v>2025</v>
      </c>
      <c r="AX10" s="42"/>
      <c r="AY10" s="47">
        <f>[22]Summary!$B$8</f>
        <v>2022</v>
      </c>
      <c r="AZ10" s="47">
        <f>[22]Summary!$C$8</f>
        <v>2023</v>
      </c>
      <c r="BA10" s="47">
        <f>[22]Summary!$D$8</f>
        <v>2024</v>
      </c>
      <c r="BB10" s="53">
        <f>[22]Summary!$E$8</f>
        <v>2025</v>
      </c>
      <c r="BD10" s="42"/>
      <c r="BE10" s="47">
        <f>[22]Summary!$B$8</f>
        <v>2022</v>
      </c>
      <c r="BF10" s="47">
        <f>[22]Summary!$C$8</f>
        <v>2023</v>
      </c>
      <c r="BG10" s="47">
        <f>[22]Summary!$D$8</f>
        <v>2024</v>
      </c>
      <c r="BH10" s="53">
        <f>[22]Summary!$E$8</f>
        <v>2025</v>
      </c>
      <c r="BJ10" s="42"/>
      <c r="BK10" s="47">
        <f>[22]Summary!$B$8</f>
        <v>2022</v>
      </c>
      <c r="BL10" s="47">
        <f>[22]Summary!$C$8</f>
        <v>2023</v>
      </c>
      <c r="BM10" s="47">
        <f>[22]Summary!$D$8</f>
        <v>2024</v>
      </c>
      <c r="BN10" s="53">
        <f>[22]Summary!$E$8</f>
        <v>2025</v>
      </c>
      <c r="BP10" s="42"/>
      <c r="BQ10" s="47">
        <f>[22]Summary!$B$8</f>
        <v>2022</v>
      </c>
      <c r="BR10" s="47">
        <f>[22]Summary!$C$8</f>
        <v>2023</v>
      </c>
      <c r="BS10" s="47">
        <f>[22]Summary!$D$8</f>
        <v>2024</v>
      </c>
      <c r="BT10" s="53">
        <f>[22]Summary!$E$8</f>
        <v>2025</v>
      </c>
      <c r="BV10" s="42"/>
      <c r="BW10" s="47">
        <f>[22]Summary!$B$8</f>
        <v>2022</v>
      </c>
      <c r="BX10" s="47">
        <f>[22]Summary!$C$8</f>
        <v>2023</v>
      </c>
      <c r="BY10" s="47">
        <f>[22]Summary!$D$8</f>
        <v>2024</v>
      </c>
      <c r="BZ10" s="53">
        <f>[22]Summary!$E$8</f>
        <v>2025</v>
      </c>
      <c r="CB10" s="42"/>
      <c r="CC10" s="47">
        <f>[22]Summary!$B$8</f>
        <v>2022</v>
      </c>
      <c r="CD10" s="47">
        <f>[22]Summary!$C$8</f>
        <v>2023</v>
      </c>
      <c r="CE10" s="47">
        <f>[22]Summary!$D$8</f>
        <v>2024</v>
      </c>
      <c r="CF10" s="53">
        <f>[22]Summary!$E$8</f>
        <v>2025</v>
      </c>
      <c r="CH10" s="42"/>
      <c r="CI10" s="47">
        <f>[22]Summary!$B$8</f>
        <v>2022</v>
      </c>
      <c r="CJ10" s="47">
        <f>[22]Summary!$C$8</f>
        <v>2023</v>
      </c>
      <c r="CK10" s="47">
        <f>[22]Summary!$D$8</f>
        <v>2024</v>
      </c>
      <c r="CL10" s="53">
        <f>[22]Summary!$E$8</f>
        <v>2025</v>
      </c>
      <c r="CN10" s="42"/>
      <c r="CO10" s="47">
        <f>[22]Summary!$B$8</f>
        <v>2022</v>
      </c>
      <c r="CP10" s="47">
        <f>[22]Summary!$C$8</f>
        <v>2023</v>
      </c>
      <c r="CQ10" s="47">
        <f>[22]Summary!$D$8</f>
        <v>2024</v>
      </c>
      <c r="CR10" s="53">
        <f>[22]Summary!$E$8</f>
        <v>2025</v>
      </c>
      <c r="CT10" s="42"/>
      <c r="CU10" s="47">
        <f>[22]Summary!$B$8</f>
        <v>2022</v>
      </c>
      <c r="CV10" s="47">
        <f>[22]Summary!$C$8</f>
        <v>2023</v>
      </c>
      <c r="CW10" s="47">
        <f>[22]Summary!$D$8</f>
        <v>2024</v>
      </c>
      <c r="CX10" s="53">
        <f>[22]Summary!$E$8</f>
        <v>2025</v>
      </c>
      <c r="CZ10" s="42"/>
      <c r="DA10" s="47">
        <f>[22]Summary!$B$8</f>
        <v>2022</v>
      </c>
      <c r="DB10" s="47">
        <f>[22]Summary!$C$8</f>
        <v>2023</v>
      </c>
      <c r="DC10" s="47">
        <f>[22]Summary!$D$8</f>
        <v>2024</v>
      </c>
      <c r="DD10" s="53">
        <f>[22]Summary!$E$8</f>
        <v>2025</v>
      </c>
      <c r="DF10" s="42"/>
      <c r="DG10" s="47">
        <f>[22]Summary!$B$8</f>
        <v>2022</v>
      </c>
      <c r="DH10" s="47">
        <f>[22]Summary!$C$8</f>
        <v>2023</v>
      </c>
      <c r="DI10" s="47">
        <f>[22]Summary!$D$8</f>
        <v>2024</v>
      </c>
      <c r="DJ10" s="53">
        <f>[22]Summary!$E$8</f>
        <v>2025</v>
      </c>
      <c r="DL10" s="42"/>
      <c r="DM10" s="47">
        <f>[22]Summary!$B$8</f>
        <v>2022</v>
      </c>
      <c r="DN10" s="47">
        <f>[22]Summary!$C$8</f>
        <v>2023</v>
      </c>
      <c r="DO10" s="47">
        <f>[22]Summary!$D$8</f>
        <v>2024</v>
      </c>
      <c r="DP10" s="53">
        <f>[22]Summary!$E$8</f>
        <v>2025</v>
      </c>
      <c r="DR10" s="42"/>
      <c r="DS10" s="47">
        <f>[22]Summary!$B$8</f>
        <v>2022</v>
      </c>
      <c r="DT10" s="47">
        <f>[22]Summary!$C$8</f>
        <v>2023</v>
      </c>
      <c r="DU10" s="47">
        <f>[22]Summary!$D$8</f>
        <v>2024</v>
      </c>
      <c r="DV10" s="53">
        <f>[22]Summary!$E$8</f>
        <v>2025</v>
      </c>
      <c r="DX10" s="42"/>
      <c r="DY10" s="47">
        <f>[22]Summary!$B$8</f>
        <v>2022</v>
      </c>
      <c r="DZ10" s="47">
        <f>[22]Summary!$C$8</f>
        <v>2023</v>
      </c>
      <c r="EA10" s="47">
        <f>[22]Summary!$D$8</f>
        <v>2024</v>
      </c>
      <c r="EB10" s="53">
        <f>[22]Summary!$E$8</f>
        <v>2025</v>
      </c>
      <c r="ED10" s="42"/>
      <c r="EE10" s="47">
        <f>[22]Summary!$B$8</f>
        <v>2022</v>
      </c>
      <c r="EF10" s="47">
        <f>[22]Summary!$C$8</f>
        <v>2023</v>
      </c>
      <c r="EG10" s="47">
        <f>[22]Summary!$D$8</f>
        <v>2024</v>
      </c>
      <c r="EH10" s="53">
        <f>[22]Summary!$E$8</f>
        <v>2025</v>
      </c>
      <c r="EJ10" s="42"/>
      <c r="EK10" s="47">
        <f>[22]Summary!$B$8</f>
        <v>2022</v>
      </c>
      <c r="EL10" s="47">
        <f>[22]Summary!$C$8</f>
        <v>2023</v>
      </c>
      <c r="EM10" s="47">
        <f>[22]Summary!$D$8</f>
        <v>2024</v>
      </c>
      <c r="EN10" s="53">
        <f>[22]Summary!$E$8</f>
        <v>2025</v>
      </c>
      <c r="EP10" s="42"/>
      <c r="EQ10" s="47">
        <f>[22]Summary!$B$8</f>
        <v>2022</v>
      </c>
      <c r="ER10" s="47">
        <f>[22]Summary!$C$8</f>
        <v>2023</v>
      </c>
      <c r="ES10" s="47">
        <f>[22]Summary!$D$8</f>
        <v>2024</v>
      </c>
      <c r="ET10" s="53">
        <f>[22]Summary!$E$8</f>
        <v>2025</v>
      </c>
      <c r="EV10" s="42"/>
      <c r="EW10" s="47">
        <f>[22]Summary!$B$8</f>
        <v>2022</v>
      </c>
      <c r="EX10" s="47">
        <f>[22]Summary!$C$8</f>
        <v>2023</v>
      </c>
      <c r="EY10" s="47">
        <f>[22]Summary!$D$8</f>
        <v>2024</v>
      </c>
      <c r="EZ10" s="53">
        <f>[22]Summary!$E$8</f>
        <v>2025</v>
      </c>
      <c r="FB10" s="42"/>
      <c r="FC10" s="47">
        <f>[22]Summary!$B$8</f>
        <v>2022</v>
      </c>
      <c r="FD10" s="47">
        <f>[22]Summary!$C$8</f>
        <v>2023</v>
      </c>
      <c r="FE10" s="47">
        <f>[22]Summary!$D$8</f>
        <v>2024</v>
      </c>
      <c r="FF10" s="53">
        <f>[22]Summary!$E$8</f>
        <v>2025</v>
      </c>
      <c r="FH10" s="42"/>
      <c r="FI10" s="47">
        <f>[22]Summary!$B$8</f>
        <v>2022</v>
      </c>
      <c r="FJ10" s="47">
        <f>[22]Summary!$C$8</f>
        <v>2023</v>
      </c>
      <c r="FK10" s="47">
        <f>[22]Summary!$D$8</f>
        <v>2024</v>
      </c>
      <c r="FL10" s="53">
        <f>[22]Summary!$E$8</f>
        <v>2025</v>
      </c>
      <c r="FN10" s="42"/>
      <c r="FO10" s="47">
        <f>[22]Summary!$B$8</f>
        <v>2022</v>
      </c>
      <c r="FP10" s="47">
        <f>[22]Summary!$C$8</f>
        <v>2023</v>
      </c>
      <c r="FQ10" s="47">
        <f>[22]Summary!$D$8</f>
        <v>2024</v>
      </c>
      <c r="FR10" s="53">
        <f>[22]Summary!$E$8</f>
        <v>2025</v>
      </c>
      <c r="FT10" s="42"/>
      <c r="FU10" s="47">
        <f>[22]Summary!$B$8</f>
        <v>2022</v>
      </c>
      <c r="FV10" s="47">
        <f>[22]Summary!$C$8</f>
        <v>2023</v>
      </c>
      <c r="FW10" s="47">
        <f>[22]Summary!$D$8</f>
        <v>2024</v>
      </c>
      <c r="FX10" s="53">
        <f>[22]Summary!$E$8</f>
        <v>2025</v>
      </c>
      <c r="FZ10" s="42"/>
      <c r="GA10" s="47">
        <f>[22]Summary!$B$8</f>
        <v>2022</v>
      </c>
      <c r="GB10" s="47">
        <f>[22]Summary!$C$8</f>
        <v>2023</v>
      </c>
      <c r="GC10" s="47">
        <f>[22]Summary!$D$8</f>
        <v>2024</v>
      </c>
      <c r="GD10" s="53">
        <f>[22]Summary!$E$8</f>
        <v>2025</v>
      </c>
      <c r="GF10" s="42"/>
      <c r="GG10" s="47">
        <f>[22]Summary!$B$8</f>
        <v>2022</v>
      </c>
      <c r="GH10" s="47">
        <f>[22]Summary!$C$8</f>
        <v>2023</v>
      </c>
      <c r="GI10" s="47">
        <f>[22]Summary!$D$8</f>
        <v>2024</v>
      </c>
      <c r="GJ10" s="53">
        <f>[22]Summary!$E$8</f>
        <v>2025</v>
      </c>
      <c r="GL10" s="42"/>
      <c r="GM10" s="47">
        <f>[22]Summary!$B$8</f>
        <v>2022</v>
      </c>
      <c r="GN10" s="47">
        <f>[22]Summary!$C$8</f>
        <v>2023</v>
      </c>
      <c r="GO10" s="47">
        <f>[22]Summary!$D$8</f>
        <v>2024</v>
      </c>
      <c r="GP10" s="53">
        <f>[22]Summary!$E$8</f>
        <v>2025</v>
      </c>
      <c r="GR10" s="42"/>
      <c r="GS10" s="47">
        <f>[22]Summary!$B$8</f>
        <v>2022</v>
      </c>
      <c r="GT10" s="47">
        <f>[22]Summary!$C$8</f>
        <v>2023</v>
      </c>
      <c r="GU10" s="47">
        <f>[22]Summary!$D$8</f>
        <v>2024</v>
      </c>
      <c r="GV10" s="53">
        <f>[22]Summary!$E$8</f>
        <v>2025</v>
      </c>
      <c r="GX10" s="42"/>
      <c r="GY10" s="47">
        <f>[22]Summary!$B$8</f>
        <v>2022</v>
      </c>
      <c r="GZ10" s="47">
        <f>[22]Summary!$C$8</f>
        <v>2023</v>
      </c>
      <c r="HA10" s="47">
        <f>[22]Summary!$D$8</f>
        <v>2024</v>
      </c>
      <c r="HB10" s="53">
        <f>[22]Summary!$E$8</f>
        <v>2025</v>
      </c>
      <c r="HD10" s="42"/>
      <c r="HE10" s="47">
        <f>[22]Summary!$B$8</f>
        <v>2022</v>
      </c>
      <c r="HF10" s="47">
        <f>[22]Summary!$C$8</f>
        <v>2023</v>
      </c>
      <c r="HG10" s="47">
        <f>[22]Summary!$D$8</f>
        <v>2024</v>
      </c>
      <c r="HH10" s="53">
        <f>[22]Summary!$E$8</f>
        <v>2025</v>
      </c>
      <c r="HJ10" s="42"/>
      <c r="HK10" s="47">
        <f>[22]Summary!$B$8</f>
        <v>2022</v>
      </c>
      <c r="HL10" s="47">
        <f>[22]Summary!$C$8</f>
        <v>2023</v>
      </c>
      <c r="HM10" s="47">
        <f>[22]Summary!$D$8</f>
        <v>2024</v>
      </c>
      <c r="HN10" s="53">
        <f>[22]Summary!$E$8</f>
        <v>2025</v>
      </c>
      <c r="HP10" s="42"/>
      <c r="HQ10" s="47">
        <f>[22]Summary!$B$8</f>
        <v>2022</v>
      </c>
      <c r="HR10" s="47">
        <f>[22]Summary!$C$8</f>
        <v>2023</v>
      </c>
      <c r="HS10" s="47">
        <f>[22]Summary!$D$8</f>
        <v>2024</v>
      </c>
      <c r="HT10" s="53">
        <f>[22]Summary!$E$8</f>
        <v>2025</v>
      </c>
      <c r="HV10" s="42"/>
      <c r="HW10" s="47">
        <f>[22]Summary!$B$8</f>
        <v>2022</v>
      </c>
      <c r="HX10" s="47">
        <f>[22]Summary!$C$8</f>
        <v>2023</v>
      </c>
      <c r="HY10" s="47">
        <f>[22]Summary!$D$8</f>
        <v>2024</v>
      </c>
      <c r="HZ10" s="53">
        <f>[22]Summary!$E$8</f>
        <v>2025</v>
      </c>
      <c r="IB10" s="42"/>
      <c r="IC10" s="47">
        <f>[22]Summary!$B$8</f>
        <v>2022</v>
      </c>
      <c r="ID10" s="47">
        <f>[22]Summary!$C$8</f>
        <v>2023</v>
      </c>
      <c r="IE10" s="47">
        <f>[22]Summary!$D$8</f>
        <v>2024</v>
      </c>
      <c r="IF10" s="53">
        <f>[22]Summary!$E$8</f>
        <v>2025</v>
      </c>
      <c r="IH10" s="42"/>
      <c r="II10" s="47">
        <f>[22]Summary!$B$8</f>
        <v>2022</v>
      </c>
      <c r="IJ10" s="47">
        <f>[22]Summary!$C$8</f>
        <v>2023</v>
      </c>
      <c r="IK10" s="47">
        <f>[22]Summary!$D$8</f>
        <v>2024</v>
      </c>
      <c r="IL10" s="53">
        <f>[22]Summary!$E$8</f>
        <v>2025</v>
      </c>
      <c r="IN10" s="42"/>
      <c r="IO10" s="47">
        <f>[22]Summary!$B$8</f>
        <v>2022</v>
      </c>
      <c r="IP10" s="47">
        <f>[22]Summary!$C$8</f>
        <v>2023</v>
      </c>
      <c r="IQ10" s="47">
        <f>[22]Summary!$D$8</f>
        <v>2024</v>
      </c>
      <c r="IR10" s="53">
        <f>[22]Summary!$E$8</f>
        <v>2025</v>
      </c>
      <c r="IT10" s="42"/>
      <c r="IU10" s="47">
        <f>[22]Summary!$B$8</f>
        <v>2022</v>
      </c>
      <c r="IV10" s="47">
        <f>[22]Summary!$C$8</f>
        <v>2023</v>
      </c>
      <c r="IW10" s="47">
        <f>[22]Summary!$D$8</f>
        <v>2024</v>
      </c>
      <c r="IX10" s="53">
        <f>[22]Summary!$E$8</f>
        <v>2025</v>
      </c>
      <c r="IZ10" s="42"/>
      <c r="JA10" s="47">
        <f>[22]Summary!$B$8</f>
        <v>2022</v>
      </c>
      <c r="JB10" s="47">
        <f>[22]Summary!$C$8</f>
        <v>2023</v>
      </c>
      <c r="JC10" s="47">
        <f>[22]Summary!$D$8</f>
        <v>2024</v>
      </c>
      <c r="JD10" s="53">
        <f>[22]Summary!$E$8</f>
        <v>2025</v>
      </c>
    </row>
    <row r="11" spans="2:264" x14ac:dyDescent="0.25">
      <c r="B11" s="5" t="s">
        <v>75</v>
      </c>
      <c r="C11" s="41">
        <f>[24]Summary!$T9</f>
        <v>0</v>
      </c>
      <c r="D11" s="41">
        <f>[24]Summary!$U9</f>
        <v>0</v>
      </c>
      <c r="E11" s="41">
        <f>[24]Summary!$V9</f>
        <v>0</v>
      </c>
      <c r="F11" s="43">
        <f>[24]Summary!$W9</f>
        <v>0</v>
      </c>
      <c r="H11" s="5" t="s">
        <v>75</v>
      </c>
      <c r="I11" s="41">
        <f>[24]Summary!$T9</f>
        <v>0</v>
      </c>
      <c r="J11" s="41">
        <f>[24]Summary!$U9</f>
        <v>0</v>
      </c>
      <c r="K11" s="41">
        <f>[24]Summary!$V9</f>
        <v>0</v>
      </c>
      <c r="L11" s="43">
        <f>[24]Summary!$W9</f>
        <v>0</v>
      </c>
      <c r="N11" s="5" t="s">
        <v>75</v>
      </c>
      <c r="O11" s="41">
        <f>[24]Summary!$T9</f>
        <v>0</v>
      </c>
      <c r="P11" s="41">
        <f>[24]Summary!$U9</f>
        <v>0</v>
      </c>
      <c r="Q11" s="41">
        <f>[24]Summary!$V9</f>
        <v>0</v>
      </c>
      <c r="R11" s="43">
        <f>[24]Summary!$W9</f>
        <v>0</v>
      </c>
      <c r="T11" s="5" t="s">
        <v>75</v>
      </c>
      <c r="U11" s="41">
        <f>[24]Summary!$T9</f>
        <v>0</v>
      </c>
      <c r="V11" s="41">
        <f>[24]Summary!$U9</f>
        <v>0</v>
      </c>
      <c r="W11" s="41">
        <f>[24]Summary!$V9</f>
        <v>0</v>
      </c>
      <c r="X11" s="43">
        <f>[24]Summary!$W9</f>
        <v>0</v>
      </c>
      <c r="Z11" s="5" t="s">
        <v>75</v>
      </c>
      <c r="AA11" s="41">
        <f>[24]Summary!$T9</f>
        <v>0</v>
      </c>
      <c r="AB11" s="41">
        <f>[24]Summary!$U9</f>
        <v>0</v>
      </c>
      <c r="AC11" s="41">
        <f>[24]Summary!$V9</f>
        <v>0</v>
      </c>
      <c r="AD11" s="43">
        <f>[24]Summary!$W9</f>
        <v>0</v>
      </c>
      <c r="AF11" s="5" t="s">
        <v>75</v>
      </c>
      <c r="AG11" s="41">
        <f>[24]Summary!$T9</f>
        <v>0</v>
      </c>
      <c r="AH11" s="41">
        <f>[24]Summary!$U9</f>
        <v>0</v>
      </c>
      <c r="AI11" s="41">
        <f>[24]Summary!$V9</f>
        <v>0</v>
      </c>
      <c r="AJ11" s="43">
        <f>[24]Summary!$W9</f>
        <v>0</v>
      </c>
      <c r="AL11" s="5" t="s">
        <v>75</v>
      </c>
      <c r="AM11" s="41">
        <f>[24]Summary!$T9</f>
        <v>0</v>
      </c>
      <c r="AN11" s="41">
        <f>[24]Summary!$U9</f>
        <v>0</v>
      </c>
      <c r="AO11" s="41">
        <f>[24]Summary!$V9</f>
        <v>0</v>
      </c>
      <c r="AP11" s="43">
        <f>[24]Summary!$W9</f>
        <v>0</v>
      </c>
      <c r="AR11" s="5" t="s">
        <v>75</v>
      </c>
      <c r="AS11" s="41">
        <f>[24]Summary!$T9</f>
        <v>0</v>
      </c>
      <c r="AT11" s="41">
        <f>[24]Summary!$U9</f>
        <v>0</v>
      </c>
      <c r="AU11" s="41">
        <f>[24]Summary!$V9</f>
        <v>0</v>
      </c>
      <c r="AV11" s="43">
        <f>[24]Summary!$W9</f>
        <v>0</v>
      </c>
      <c r="AX11" s="5" t="s">
        <v>75</v>
      </c>
      <c r="AY11" s="41">
        <f>[24]Summary!$T9</f>
        <v>0</v>
      </c>
      <c r="AZ11" s="41">
        <f>[24]Summary!$U9</f>
        <v>0</v>
      </c>
      <c r="BA11" s="41">
        <f>[24]Summary!$V9</f>
        <v>0</v>
      </c>
      <c r="BB11" s="43">
        <f>[24]Summary!$W9</f>
        <v>0</v>
      </c>
      <c r="BD11" s="5" t="s">
        <v>75</v>
      </c>
      <c r="BE11" s="41">
        <f>[24]Summary!$T9</f>
        <v>0</v>
      </c>
      <c r="BF11" s="41">
        <f>[24]Summary!$U9</f>
        <v>0</v>
      </c>
      <c r="BG11" s="41">
        <f>[24]Summary!$V9</f>
        <v>0</v>
      </c>
      <c r="BH11" s="43">
        <f>[24]Summary!$W9</f>
        <v>0</v>
      </c>
      <c r="BJ11" s="5" t="s">
        <v>75</v>
      </c>
      <c r="BK11" s="41">
        <f>[24]Summary!$T9</f>
        <v>0</v>
      </c>
      <c r="BL11" s="41">
        <f>[24]Summary!$U9</f>
        <v>0</v>
      </c>
      <c r="BM11" s="41">
        <f>[24]Summary!$V9</f>
        <v>0</v>
      </c>
      <c r="BN11" s="43">
        <f>[24]Summary!$W9</f>
        <v>0</v>
      </c>
      <c r="BP11" s="5" t="s">
        <v>75</v>
      </c>
      <c r="BQ11" s="41">
        <f>[24]Summary!$T9</f>
        <v>0</v>
      </c>
      <c r="BR11" s="41">
        <f>[24]Summary!$U9</f>
        <v>0</v>
      </c>
      <c r="BS11" s="41">
        <f>[24]Summary!$V9</f>
        <v>0</v>
      </c>
      <c r="BT11" s="43">
        <f>[24]Summary!$W9</f>
        <v>0</v>
      </c>
      <c r="BV11" s="5" t="s">
        <v>75</v>
      </c>
      <c r="BW11" s="41">
        <f>[24]Summary!$T9</f>
        <v>0</v>
      </c>
      <c r="BX11" s="41">
        <f>[24]Summary!$U9</f>
        <v>0</v>
      </c>
      <c r="BY11" s="41">
        <f>[24]Summary!$V9</f>
        <v>0</v>
      </c>
      <c r="BZ11" s="43">
        <f>[24]Summary!$W9</f>
        <v>0</v>
      </c>
      <c r="CB11" s="5" t="s">
        <v>75</v>
      </c>
      <c r="CC11" s="41">
        <f>[24]Summary!$T9</f>
        <v>0</v>
      </c>
      <c r="CD11" s="41">
        <f>[24]Summary!$U9</f>
        <v>0</v>
      </c>
      <c r="CE11" s="41">
        <f>[24]Summary!$V9</f>
        <v>0</v>
      </c>
      <c r="CF11" s="43">
        <f>[24]Summary!$W9</f>
        <v>0</v>
      </c>
      <c r="CH11" s="5" t="s">
        <v>75</v>
      </c>
      <c r="CI11" s="41">
        <f>[24]Summary!$T9</f>
        <v>0</v>
      </c>
      <c r="CJ11" s="41">
        <f>[24]Summary!$U9</f>
        <v>0</v>
      </c>
      <c r="CK11" s="41">
        <f>[24]Summary!$V9</f>
        <v>0</v>
      </c>
      <c r="CL11" s="43">
        <f>[24]Summary!$W9</f>
        <v>0</v>
      </c>
      <c r="CN11" s="5" t="s">
        <v>75</v>
      </c>
      <c r="CO11" s="41">
        <f>[24]Summary!$T9</f>
        <v>0</v>
      </c>
      <c r="CP11" s="41">
        <f>[24]Summary!$U9</f>
        <v>0</v>
      </c>
      <c r="CQ11" s="41">
        <f>[24]Summary!$V9</f>
        <v>0</v>
      </c>
      <c r="CR11" s="43">
        <f>[24]Summary!$W9</f>
        <v>0</v>
      </c>
      <c r="CT11" s="5" t="s">
        <v>75</v>
      </c>
      <c r="CU11" s="41">
        <f>[24]Summary!$T9</f>
        <v>0</v>
      </c>
      <c r="CV11" s="41">
        <f>[24]Summary!$U9</f>
        <v>0</v>
      </c>
      <c r="CW11" s="41">
        <f>[24]Summary!$V9</f>
        <v>0</v>
      </c>
      <c r="CX11" s="43">
        <f>[24]Summary!$W9</f>
        <v>0</v>
      </c>
      <c r="CZ11" s="5" t="s">
        <v>75</v>
      </c>
      <c r="DA11" s="41">
        <f>[24]Summary!$T9</f>
        <v>0</v>
      </c>
      <c r="DB11" s="41">
        <f>[24]Summary!$U9</f>
        <v>0</v>
      </c>
      <c r="DC11" s="41">
        <f>[24]Summary!$V9</f>
        <v>0</v>
      </c>
      <c r="DD11" s="43">
        <f>[24]Summary!$W9</f>
        <v>0</v>
      </c>
      <c r="DF11" s="5" t="s">
        <v>75</v>
      </c>
      <c r="DG11" s="41">
        <f>[24]Summary!$T9</f>
        <v>0</v>
      </c>
      <c r="DH11" s="41">
        <f>[24]Summary!$U9</f>
        <v>0</v>
      </c>
      <c r="DI11" s="41">
        <f>[24]Summary!$V9</f>
        <v>0</v>
      </c>
      <c r="DJ11" s="43">
        <f>[24]Summary!$W9</f>
        <v>0</v>
      </c>
      <c r="DL11" s="5" t="s">
        <v>75</v>
      </c>
      <c r="DM11" s="41">
        <f>[24]Summary!$T9</f>
        <v>0</v>
      </c>
      <c r="DN11" s="41">
        <f>[24]Summary!$U9</f>
        <v>0</v>
      </c>
      <c r="DO11" s="41">
        <f>[24]Summary!$V9</f>
        <v>0</v>
      </c>
      <c r="DP11" s="43">
        <f>[24]Summary!$W9</f>
        <v>0</v>
      </c>
      <c r="DR11" s="5" t="s">
        <v>75</v>
      </c>
      <c r="DS11" s="41">
        <f>[24]Summary!$T9</f>
        <v>0</v>
      </c>
      <c r="DT11" s="41">
        <f>[24]Summary!$U9</f>
        <v>0</v>
      </c>
      <c r="DU11" s="41">
        <f>[24]Summary!$V9</f>
        <v>0</v>
      </c>
      <c r="DV11" s="43">
        <f>[24]Summary!$W9</f>
        <v>0</v>
      </c>
      <c r="DX11" s="5" t="s">
        <v>75</v>
      </c>
      <c r="DY11" s="41">
        <f>[24]Summary!$T9</f>
        <v>0</v>
      </c>
      <c r="DZ11" s="41">
        <f>[24]Summary!$U9</f>
        <v>0</v>
      </c>
      <c r="EA11" s="41">
        <f>[24]Summary!$V9</f>
        <v>0</v>
      </c>
      <c r="EB11" s="43">
        <f>[24]Summary!$W9</f>
        <v>0</v>
      </c>
      <c r="ED11" s="5" t="s">
        <v>75</v>
      </c>
      <c r="EE11" s="41">
        <f>[24]Summary!$T9</f>
        <v>0</v>
      </c>
      <c r="EF11" s="41">
        <f>[24]Summary!$U9</f>
        <v>0</v>
      </c>
      <c r="EG11" s="41">
        <f>[24]Summary!$V9</f>
        <v>0</v>
      </c>
      <c r="EH11" s="43">
        <f>[24]Summary!$W9</f>
        <v>0</v>
      </c>
      <c r="EJ11" s="5" t="s">
        <v>75</v>
      </c>
      <c r="EK11" s="41">
        <f>[24]Summary!$T9</f>
        <v>0</v>
      </c>
      <c r="EL11" s="41">
        <f>[24]Summary!$U9</f>
        <v>0</v>
      </c>
      <c r="EM11" s="41">
        <f>[24]Summary!$V9</f>
        <v>0</v>
      </c>
      <c r="EN11" s="43">
        <f>[24]Summary!$W9</f>
        <v>0</v>
      </c>
      <c r="EP11" s="5" t="s">
        <v>75</v>
      </c>
      <c r="EQ11" s="41">
        <f>[24]Summary!$T9</f>
        <v>0</v>
      </c>
      <c r="ER11" s="41">
        <f>[24]Summary!$U9</f>
        <v>0</v>
      </c>
      <c r="ES11" s="41">
        <f>[24]Summary!$V9</f>
        <v>0</v>
      </c>
      <c r="ET11" s="43">
        <f>[24]Summary!$W9</f>
        <v>0</v>
      </c>
      <c r="EV11" s="5" t="s">
        <v>75</v>
      </c>
      <c r="EW11" s="41">
        <f>[24]Summary!$T9</f>
        <v>0</v>
      </c>
      <c r="EX11" s="41">
        <f>[24]Summary!$U9</f>
        <v>0</v>
      </c>
      <c r="EY11" s="41">
        <f>[24]Summary!$V9</f>
        <v>0</v>
      </c>
      <c r="EZ11" s="43">
        <f>[24]Summary!$W9</f>
        <v>0</v>
      </c>
      <c r="FB11" s="5" t="s">
        <v>75</v>
      </c>
      <c r="FC11" s="41">
        <f>[24]Summary!$T9</f>
        <v>0</v>
      </c>
      <c r="FD11" s="41">
        <f>[24]Summary!$U9</f>
        <v>0</v>
      </c>
      <c r="FE11" s="41">
        <f>[24]Summary!$V9</f>
        <v>0</v>
      </c>
      <c r="FF11" s="43">
        <f>[24]Summary!$W9</f>
        <v>0</v>
      </c>
      <c r="FH11" s="5" t="s">
        <v>75</v>
      </c>
      <c r="FI11" s="41">
        <f>[24]Summary!$T9</f>
        <v>0</v>
      </c>
      <c r="FJ11" s="41">
        <f>[24]Summary!$U9</f>
        <v>0</v>
      </c>
      <c r="FK11" s="41">
        <f>[24]Summary!$V9</f>
        <v>0</v>
      </c>
      <c r="FL11" s="43">
        <f>[24]Summary!$W9</f>
        <v>0</v>
      </c>
      <c r="FN11" s="5" t="s">
        <v>75</v>
      </c>
      <c r="FO11" s="41">
        <f>[24]Summary!$T9</f>
        <v>0</v>
      </c>
      <c r="FP11" s="41">
        <f>[24]Summary!$U9</f>
        <v>0</v>
      </c>
      <c r="FQ11" s="41">
        <f>[24]Summary!$V9</f>
        <v>0</v>
      </c>
      <c r="FR11" s="43">
        <f>[24]Summary!$W9</f>
        <v>0</v>
      </c>
      <c r="FT11" s="5" t="s">
        <v>75</v>
      </c>
      <c r="FU11" s="41">
        <f>[24]Summary!$T9</f>
        <v>0</v>
      </c>
      <c r="FV11" s="41">
        <f>[24]Summary!$U9</f>
        <v>0</v>
      </c>
      <c r="FW11" s="41">
        <f>[24]Summary!$V9</f>
        <v>0</v>
      </c>
      <c r="FX11" s="43">
        <f>[24]Summary!$W9</f>
        <v>0</v>
      </c>
      <c r="FZ11" s="5" t="s">
        <v>75</v>
      </c>
      <c r="GA11" s="41">
        <f>[24]Summary!$T9</f>
        <v>0</v>
      </c>
      <c r="GB11" s="41">
        <f>[24]Summary!$U9</f>
        <v>0</v>
      </c>
      <c r="GC11" s="41">
        <f>[24]Summary!$V9</f>
        <v>0</v>
      </c>
      <c r="GD11" s="43">
        <f>[24]Summary!$W9</f>
        <v>0</v>
      </c>
      <c r="GF11" s="5" t="s">
        <v>75</v>
      </c>
      <c r="GG11" s="41">
        <f>[24]Summary!$T9</f>
        <v>0</v>
      </c>
      <c r="GH11" s="41">
        <f>[24]Summary!$U9</f>
        <v>0</v>
      </c>
      <c r="GI11" s="41">
        <f>[24]Summary!$V9</f>
        <v>0</v>
      </c>
      <c r="GJ11" s="43">
        <f>[24]Summary!$W9</f>
        <v>0</v>
      </c>
      <c r="GL11" s="5" t="s">
        <v>75</v>
      </c>
      <c r="GM11" s="41">
        <f>[24]Summary!$T9</f>
        <v>0</v>
      </c>
      <c r="GN11" s="41">
        <f>[24]Summary!$U9</f>
        <v>0</v>
      </c>
      <c r="GO11" s="41">
        <f>[24]Summary!$V9</f>
        <v>0</v>
      </c>
      <c r="GP11" s="43">
        <f>[24]Summary!$W9</f>
        <v>0</v>
      </c>
      <c r="GR11" s="5" t="s">
        <v>75</v>
      </c>
      <c r="GS11" s="41">
        <f>[24]Summary!$T9</f>
        <v>0</v>
      </c>
      <c r="GT11" s="41">
        <f>[24]Summary!$U9</f>
        <v>0</v>
      </c>
      <c r="GU11" s="41">
        <f>[24]Summary!$V9</f>
        <v>0</v>
      </c>
      <c r="GV11" s="43">
        <f>[24]Summary!$W9</f>
        <v>0</v>
      </c>
      <c r="GX11" s="5" t="s">
        <v>75</v>
      </c>
      <c r="GY11" s="41">
        <f>[24]Summary!$T9</f>
        <v>0</v>
      </c>
      <c r="GZ11" s="41">
        <f>[24]Summary!$U9</f>
        <v>0</v>
      </c>
      <c r="HA11" s="41">
        <f>[24]Summary!$V9</f>
        <v>0</v>
      </c>
      <c r="HB11" s="43">
        <f>[24]Summary!$W9</f>
        <v>0</v>
      </c>
      <c r="HD11" s="5" t="s">
        <v>75</v>
      </c>
      <c r="HE11" s="41">
        <f>[24]Summary!$T9</f>
        <v>0</v>
      </c>
      <c r="HF11" s="41">
        <f>[24]Summary!$U9</f>
        <v>0</v>
      </c>
      <c r="HG11" s="41">
        <f>[24]Summary!$V9</f>
        <v>0</v>
      </c>
      <c r="HH11" s="43">
        <f>[24]Summary!$W9</f>
        <v>0</v>
      </c>
      <c r="HJ11" s="5" t="s">
        <v>75</v>
      </c>
      <c r="HK11" s="41">
        <f>[24]Summary!$T9</f>
        <v>0</v>
      </c>
      <c r="HL11" s="41">
        <f>[24]Summary!$U9</f>
        <v>0</v>
      </c>
      <c r="HM11" s="41">
        <f>[24]Summary!$V9</f>
        <v>0</v>
      </c>
      <c r="HN11" s="43">
        <f>[24]Summary!$W9</f>
        <v>0</v>
      </c>
      <c r="HP11" s="5" t="s">
        <v>75</v>
      </c>
      <c r="HQ11" s="41">
        <f>[24]Summary!$T9</f>
        <v>0</v>
      </c>
      <c r="HR11" s="41">
        <f>[24]Summary!$U9</f>
        <v>0</v>
      </c>
      <c r="HS11" s="41">
        <f>[24]Summary!$V9</f>
        <v>0</v>
      </c>
      <c r="HT11" s="43">
        <f>[24]Summary!$W9</f>
        <v>0</v>
      </c>
      <c r="HV11" s="5" t="s">
        <v>75</v>
      </c>
      <c r="HW11" s="41">
        <f>[24]Summary!$T9</f>
        <v>0</v>
      </c>
      <c r="HX11" s="41">
        <f>[24]Summary!$U9</f>
        <v>0</v>
      </c>
      <c r="HY11" s="41">
        <f>[24]Summary!$V9</f>
        <v>0</v>
      </c>
      <c r="HZ11" s="43">
        <f>[24]Summary!$W9</f>
        <v>0</v>
      </c>
      <c r="IB11" s="5" t="s">
        <v>75</v>
      </c>
      <c r="IC11" s="41">
        <f>[24]Summary!$T9</f>
        <v>0</v>
      </c>
      <c r="ID11" s="41">
        <f>[24]Summary!$U9</f>
        <v>0</v>
      </c>
      <c r="IE11" s="41">
        <f>[24]Summary!$V9</f>
        <v>0</v>
      </c>
      <c r="IF11" s="43">
        <f>[24]Summary!$W9</f>
        <v>0</v>
      </c>
      <c r="IH11" s="5" t="s">
        <v>75</v>
      </c>
      <c r="II11" s="41">
        <f>[24]Summary!$T9</f>
        <v>0</v>
      </c>
      <c r="IJ11" s="41">
        <f>[24]Summary!$U9</f>
        <v>0</v>
      </c>
      <c r="IK11" s="41">
        <f>[24]Summary!$V9</f>
        <v>0</v>
      </c>
      <c r="IL11" s="43">
        <f>[24]Summary!$W9</f>
        <v>0</v>
      </c>
      <c r="IN11" s="5" t="s">
        <v>75</v>
      </c>
      <c r="IO11" s="41">
        <f>[24]Summary!$T9</f>
        <v>0</v>
      </c>
      <c r="IP11" s="41">
        <f>[24]Summary!$U9</f>
        <v>0</v>
      </c>
      <c r="IQ11" s="41">
        <f>[24]Summary!$V9</f>
        <v>0</v>
      </c>
      <c r="IR11" s="43">
        <f>[24]Summary!$W9</f>
        <v>0</v>
      </c>
      <c r="IT11" s="5" t="s">
        <v>75</v>
      </c>
      <c r="IU11" s="41">
        <f>[24]Summary!$T9</f>
        <v>0</v>
      </c>
      <c r="IV11" s="41">
        <f>[24]Summary!$U9</f>
        <v>0</v>
      </c>
      <c r="IW11" s="41">
        <f>[24]Summary!$V9</f>
        <v>0</v>
      </c>
      <c r="IX11" s="43">
        <f>[24]Summary!$W9</f>
        <v>0</v>
      </c>
      <c r="IZ11" s="5" t="s">
        <v>75</v>
      </c>
      <c r="JA11" s="41">
        <f>[24]Summary!$T9</f>
        <v>0</v>
      </c>
      <c r="JB11" s="41">
        <f>[24]Summary!$U9</f>
        <v>0</v>
      </c>
      <c r="JC11" s="41">
        <f>[24]Summary!$V9</f>
        <v>0</v>
      </c>
      <c r="JD11" s="43">
        <f>[24]Summary!$W9</f>
        <v>0</v>
      </c>
    </row>
    <row r="12" spans="2:264" x14ac:dyDescent="0.25">
      <c r="B12" s="5" t="s">
        <v>76</v>
      </c>
      <c r="C12" s="41">
        <f>[24]Summary!$T10</f>
        <v>0</v>
      </c>
      <c r="D12" s="41">
        <f>[24]Summary!$U10</f>
        <v>0</v>
      </c>
      <c r="E12" s="41">
        <f>[24]Summary!$V10</f>
        <v>0</v>
      </c>
      <c r="F12" s="43">
        <f>[24]Summary!$W10</f>
        <v>0</v>
      </c>
      <c r="H12" s="5" t="s">
        <v>76</v>
      </c>
      <c r="I12" s="41">
        <f>[24]Summary!$T10</f>
        <v>0</v>
      </c>
      <c r="J12" s="41">
        <f>[24]Summary!$U10</f>
        <v>0</v>
      </c>
      <c r="K12" s="41">
        <f>[24]Summary!$V10</f>
        <v>0</v>
      </c>
      <c r="L12" s="43">
        <f>[24]Summary!$W10</f>
        <v>0</v>
      </c>
      <c r="N12" s="5" t="s">
        <v>76</v>
      </c>
      <c r="O12" s="41">
        <f>[24]Summary!$T10</f>
        <v>0</v>
      </c>
      <c r="P12" s="41">
        <f>[24]Summary!$U10</f>
        <v>0</v>
      </c>
      <c r="Q12" s="41">
        <f>[24]Summary!$V10</f>
        <v>0</v>
      </c>
      <c r="R12" s="43">
        <f>[24]Summary!$W10</f>
        <v>0</v>
      </c>
      <c r="T12" s="5" t="s">
        <v>76</v>
      </c>
      <c r="U12" s="41">
        <f>[24]Summary!$T10</f>
        <v>0</v>
      </c>
      <c r="V12" s="41">
        <f>[24]Summary!$U10</f>
        <v>0</v>
      </c>
      <c r="W12" s="41">
        <f>[24]Summary!$V10</f>
        <v>0</v>
      </c>
      <c r="X12" s="43">
        <f>[24]Summary!$W10</f>
        <v>0</v>
      </c>
      <c r="Z12" s="5" t="s">
        <v>76</v>
      </c>
      <c r="AA12" s="41">
        <f>[24]Summary!$T10</f>
        <v>0</v>
      </c>
      <c r="AB12" s="41">
        <f>[24]Summary!$U10</f>
        <v>0</v>
      </c>
      <c r="AC12" s="41">
        <f>[24]Summary!$V10</f>
        <v>0</v>
      </c>
      <c r="AD12" s="43">
        <f>[24]Summary!$W10</f>
        <v>0</v>
      </c>
      <c r="AF12" s="5" t="s">
        <v>76</v>
      </c>
      <c r="AG12" s="41">
        <f>[24]Summary!$T10</f>
        <v>0</v>
      </c>
      <c r="AH12" s="41">
        <f>[24]Summary!$U10</f>
        <v>0</v>
      </c>
      <c r="AI12" s="41">
        <f>[24]Summary!$V10</f>
        <v>0</v>
      </c>
      <c r="AJ12" s="43">
        <f>[24]Summary!$W10</f>
        <v>0</v>
      </c>
      <c r="AL12" s="5" t="s">
        <v>76</v>
      </c>
      <c r="AM12" s="41">
        <f>[24]Summary!$T10</f>
        <v>0</v>
      </c>
      <c r="AN12" s="41">
        <f>[24]Summary!$U10</f>
        <v>0</v>
      </c>
      <c r="AO12" s="41">
        <f>[24]Summary!$V10</f>
        <v>0</v>
      </c>
      <c r="AP12" s="43">
        <f>[24]Summary!$W10</f>
        <v>0</v>
      </c>
      <c r="AR12" s="5" t="s">
        <v>76</v>
      </c>
      <c r="AS12" s="41">
        <f>[24]Summary!$T10</f>
        <v>0</v>
      </c>
      <c r="AT12" s="41">
        <f>[24]Summary!$U10</f>
        <v>0</v>
      </c>
      <c r="AU12" s="41">
        <f>[24]Summary!$V10</f>
        <v>0</v>
      </c>
      <c r="AV12" s="43">
        <f>[24]Summary!$W10</f>
        <v>0</v>
      </c>
      <c r="AX12" s="5" t="s">
        <v>76</v>
      </c>
      <c r="AY12" s="41">
        <f>[24]Summary!$T10</f>
        <v>0</v>
      </c>
      <c r="AZ12" s="41">
        <f>[24]Summary!$U10</f>
        <v>0</v>
      </c>
      <c r="BA12" s="41">
        <f>[24]Summary!$V10</f>
        <v>0</v>
      </c>
      <c r="BB12" s="43">
        <f>[24]Summary!$W10</f>
        <v>0</v>
      </c>
      <c r="BD12" s="5" t="s">
        <v>76</v>
      </c>
      <c r="BE12" s="41">
        <f>[24]Summary!$T10</f>
        <v>0</v>
      </c>
      <c r="BF12" s="41">
        <f>[24]Summary!$U10</f>
        <v>0</v>
      </c>
      <c r="BG12" s="41">
        <f>[24]Summary!$V10</f>
        <v>0</v>
      </c>
      <c r="BH12" s="43">
        <f>[24]Summary!$W10</f>
        <v>0</v>
      </c>
      <c r="BJ12" s="5" t="s">
        <v>76</v>
      </c>
      <c r="BK12" s="41">
        <f>[24]Summary!$T10</f>
        <v>0</v>
      </c>
      <c r="BL12" s="41">
        <f>[24]Summary!$U10</f>
        <v>0</v>
      </c>
      <c r="BM12" s="41">
        <f>[24]Summary!$V10</f>
        <v>0</v>
      </c>
      <c r="BN12" s="43">
        <f>[24]Summary!$W10</f>
        <v>0</v>
      </c>
      <c r="BP12" s="5" t="s">
        <v>76</v>
      </c>
      <c r="BQ12" s="41">
        <f>[24]Summary!$T10</f>
        <v>0</v>
      </c>
      <c r="BR12" s="41">
        <f>[24]Summary!$U10</f>
        <v>0</v>
      </c>
      <c r="BS12" s="41">
        <f>[24]Summary!$V10</f>
        <v>0</v>
      </c>
      <c r="BT12" s="43">
        <f>[24]Summary!$W10</f>
        <v>0</v>
      </c>
      <c r="BV12" s="5" t="s">
        <v>76</v>
      </c>
      <c r="BW12" s="41">
        <f>[24]Summary!$T10</f>
        <v>0</v>
      </c>
      <c r="BX12" s="41">
        <f>[24]Summary!$U10</f>
        <v>0</v>
      </c>
      <c r="BY12" s="41">
        <f>[24]Summary!$V10</f>
        <v>0</v>
      </c>
      <c r="BZ12" s="43">
        <f>[24]Summary!$W10</f>
        <v>0</v>
      </c>
      <c r="CB12" s="5" t="s">
        <v>76</v>
      </c>
      <c r="CC12" s="41">
        <f>[24]Summary!$T10</f>
        <v>0</v>
      </c>
      <c r="CD12" s="41">
        <f>[24]Summary!$U10</f>
        <v>0</v>
      </c>
      <c r="CE12" s="41">
        <f>[24]Summary!$V10</f>
        <v>0</v>
      </c>
      <c r="CF12" s="43">
        <f>[24]Summary!$W10</f>
        <v>0</v>
      </c>
      <c r="CH12" s="5" t="s">
        <v>76</v>
      </c>
      <c r="CI12" s="41">
        <f>[24]Summary!$T10</f>
        <v>0</v>
      </c>
      <c r="CJ12" s="41">
        <f>[24]Summary!$U10</f>
        <v>0</v>
      </c>
      <c r="CK12" s="41">
        <f>[24]Summary!$V10</f>
        <v>0</v>
      </c>
      <c r="CL12" s="43">
        <f>[24]Summary!$W10</f>
        <v>0</v>
      </c>
      <c r="CN12" s="5" t="s">
        <v>76</v>
      </c>
      <c r="CO12" s="41">
        <f>[24]Summary!$T10</f>
        <v>0</v>
      </c>
      <c r="CP12" s="41">
        <f>[24]Summary!$U10</f>
        <v>0</v>
      </c>
      <c r="CQ12" s="41">
        <f>[24]Summary!$V10</f>
        <v>0</v>
      </c>
      <c r="CR12" s="43">
        <f>[24]Summary!$W10</f>
        <v>0</v>
      </c>
      <c r="CT12" s="5" t="s">
        <v>76</v>
      </c>
      <c r="CU12" s="41">
        <f>[24]Summary!$T10</f>
        <v>0</v>
      </c>
      <c r="CV12" s="41">
        <f>[24]Summary!$U10</f>
        <v>0</v>
      </c>
      <c r="CW12" s="41">
        <f>[24]Summary!$V10</f>
        <v>0</v>
      </c>
      <c r="CX12" s="43">
        <f>[24]Summary!$W10</f>
        <v>0</v>
      </c>
      <c r="CZ12" s="5" t="s">
        <v>76</v>
      </c>
      <c r="DA12" s="41">
        <f>[24]Summary!$T10</f>
        <v>0</v>
      </c>
      <c r="DB12" s="41">
        <f>[24]Summary!$U10</f>
        <v>0</v>
      </c>
      <c r="DC12" s="41">
        <f>[24]Summary!$V10</f>
        <v>0</v>
      </c>
      <c r="DD12" s="43">
        <f>[24]Summary!$W10</f>
        <v>0</v>
      </c>
      <c r="DF12" s="5" t="s">
        <v>76</v>
      </c>
      <c r="DG12" s="41">
        <f>[24]Summary!$T10</f>
        <v>0</v>
      </c>
      <c r="DH12" s="41">
        <f>[24]Summary!$U10</f>
        <v>0</v>
      </c>
      <c r="DI12" s="41">
        <f>[24]Summary!$V10</f>
        <v>0</v>
      </c>
      <c r="DJ12" s="43">
        <f>[24]Summary!$W10</f>
        <v>0</v>
      </c>
      <c r="DL12" s="5" t="s">
        <v>76</v>
      </c>
      <c r="DM12" s="41">
        <f>[24]Summary!$T10</f>
        <v>0</v>
      </c>
      <c r="DN12" s="41">
        <f>[24]Summary!$U10</f>
        <v>0</v>
      </c>
      <c r="DO12" s="41">
        <f>[24]Summary!$V10</f>
        <v>0</v>
      </c>
      <c r="DP12" s="43">
        <f>[24]Summary!$W10</f>
        <v>0</v>
      </c>
      <c r="DR12" s="5" t="s">
        <v>76</v>
      </c>
      <c r="DS12" s="41">
        <f>[24]Summary!$T10</f>
        <v>0</v>
      </c>
      <c r="DT12" s="41">
        <f>[24]Summary!$U10</f>
        <v>0</v>
      </c>
      <c r="DU12" s="41">
        <f>[24]Summary!$V10</f>
        <v>0</v>
      </c>
      <c r="DV12" s="43">
        <f>[24]Summary!$W10</f>
        <v>0</v>
      </c>
      <c r="DX12" s="5" t="s">
        <v>76</v>
      </c>
      <c r="DY12" s="41">
        <f>[24]Summary!$T10</f>
        <v>0</v>
      </c>
      <c r="DZ12" s="41">
        <f>[24]Summary!$U10</f>
        <v>0</v>
      </c>
      <c r="EA12" s="41">
        <f>[24]Summary!$V10</f>
        <v>0</v>
      </c>
      <c r="EB12" s="43">
        <f>[24]Summary!$W10</f>
        <v>0</v>
      </c>
      <c r="ED12" s="5" t="s">
        <v>76</v>
      </c>
      <c r="EE12" s="41">
        <f>[24]Summary!$T10</f>
        <v>0</v>
      </c>
      <c r="EF12" s="41">
        <f>[24]Summary!$U10</f>
        <v>0</v>
      </c>
      <c r="EG12" s="41">
        <f>[24]Summary!$V10</f>
        <v>0</v>
      </c>
      <c r="EH12" s="43">
        <f>[24]Summary!$W10</f>
        <v>0</v>
      </c>
      <c r="EJ12" s="5" t="s">
        <v>76</v>
      </c>
      <c r="EK12" s="41">
        <f>[24]Summary!$T10</f>
        <v>0</v>
      </c>
      <c r="EL12" s="41">
        <f>[24]Summary!$U10</f>
        <v>0</v>
      </c>
      <c r="EM12" s="41">
        <f>[24]Summary!$V10</f>
        <v>0</v>
      </c>
      <c r="EN12" s="43">
        <f>[24]Summary!$W10</f>
        <v>0</v>
      </c>
      <c r="EP12" s="5" t="s">
        <v>76</v>
      </c>
      <c r="EQ12" s="41">
        <f>[24]Summary!$T10</f>
        <v>0</v>
      </c>
      <c r="ER12" s="41">
        <f>[24]Summary!$U10</f>
        <v>0</v>
      </c>
      <c r="ES12" s="41">
        <f>[24]Summary!$V10</f>
        <v>0</v>
      </c>
      <c r="ET12" s="43">
        <f>[24]Summary!$W10</f>
        <v>0</v>
      </c>
      <c r="EV12" s="5" t="s">
        <v>76</v>
      </c>
      <c r="EW12" s="41">
        <f>[24]Summary!$T10</f>
        <v>0</v>
      </c>
      <c r="EX12" s="41">
        <f>[24]Summary!$U10</f>
        <v>0</v>
      </c>
      <c r="EY12" s="41">
        <f>[24]Summary!$V10</f>
        <v>0</v>
      </c>
      <c r="EZ12" s="43">
        <f>[24]Summary!$W10</f>
        <v>0</v>
      </c>
      <c r="FB12" s="5" t="s">
        <v>76</v>
      </c>
      <c r="FC12" s="41">
        <f>[24]Summary!$T10</f>
        <v>0</v>
      </c>
      <c r="FD12" s="41">
        <f>[24]Summary!$U10</f>
        <v>0</v>
      </c>
      <c r="FE12" s="41">
        <f>[24]Summary!$V10</f>
        <v>0</v>
      </c>
      <c r="FF12" s="43">
        <f>[24]Summary!$W10</f>
        <v>0</v>
      </c>
      <c r="FH12" s="5" t="s">
        <v>76</v>
      </c>
      <c r="FI12" s="41">
        <f>[24]Summary!$T10</f>
        <v>0</v>
      </c>
      <c r="FJ12" s="41">
        <f>[24]Summary!$U10</f>
        <v>0</v>
      </c>
      <c r="FK12" s="41">
        <f>[24]Summary!$V10</f>
        <v>0</v>
      </c>
      <c r="FL12" s="43">
        <f>[24]Summary!$W10</f>
        <v>0</v>
      </c>
      <c r="FN12" s="5" t="s">
        <v>76</v>
      </c>
      <c r="FO12" s="41">
        <f>[24]Summary!$T10</f>
        <v>0</v>
      </c>
      <c r="FP12" s="41">
        <f>[24]Summary!$U10</f>
        <v>0</v>
      </c>
      <c r="FQ12" s="41">
        <f>[24]Summary!$V10</f>
        <v>0</v>
      </c>
      <c r="FR12" s="43">
        <f>[24]Summary!$W10</f>
        <v>0</v>
      </c>
      <c r="FT12" s="5" t="s">
        <v>76</v>
      </c>
      <c r="FU12" s="41">
        <f>[24]Summary!$T10</f>
        <v>0</v>
      </c>
      <c r="FV12" s="41">
        <f>[24]Summary!$U10</f>
        <v>0</v>
      </c>
      <c r="FW12" s="41">
        <f>[24]Summary!$V10</f>
        <v>0</v>
      </c>
      <c r="FX12" s="43">
        <f>[24]Summary!$W10</f>
        <v>0</v>
      </c>
      <c r="FZ12" s="5" t="s">
        <v>76</v>
      </c>
      <c r="GA12" s="41">
        <f>[24]Summary!$T10</f>
        <v>0</v>
      </c>
      <c r="GB12" s="41">
        <f>[24]Summary!$U10</f>
        <v>0</v>
      </c>
      <c r="GC12" s="41">
        <f>[24]Summary!$V10</f>
        <v>0</v>
      </c>
      <c r="GD12" s="43">
        <f>[24]Summary!$W10</f>
        <v>0</v>
      </c>
      <c r="GF12" s="5" t="s">
        <v>76</v>
      </c>
      <c r="GG12" s="41">
        <f>[24]Summary!$T10</f>
        <v>0</v>
      </c>
      <c r="GH12" s="41">
        <f>[24]Summary!$U10</f>
        <v>0</v>
      </c>
      <c r="GI12" s="41">
        <f>[24]Summary!$V10</f>
        <v>0</v>
      </c>
      <c r="GJ12" s="43">
        <f>[24]Summary!$W10</f>
        <v>0</v>
      </c>
      <c r="GL12" s="5" t="s">
        <v>76</v>
      </c>
      <c r="GM12" s="41">
        <f>[24]Summary!$T10</f>
        <v>0</v>
      </c>
      <c r="GN12" s="41">
        <f>[24]Summary!$U10</f>
        <v>0</v>
      </c>
      <c r="GO12" s="41">
        <f>[24]Summary!$V10</f>
        <v>0</v>
      </c>
      <c r="GP12" s="43">
        <f>[24]Summary!$W10</f>
        <v>0</v>
      </c>
      <c r="GR12" s="5" t="s">
        <v>76</v>
      </c>
      <c r="GS12" s="41">
        <f>[24]Summary!$T10</f>
        <v>0</v>
      </c>
      <c r="GT12" s="41">
        <f>[24]Summary!$U10</f>
        <v>0</v>
      </c>
      <c r="GU12" s="41">
        <f>[24]Summary!$V10</f>
        <v>0</v>
      </c>
      <c r="GV12" s="43">
        <f>[24]Summary!$W10</f>
        <v>0</v>
      </c>
      <c r="GX12" s="5" t="s">
        <v>76</v>
      </c>
      <c r="GY12" s="41">
        <f>[24]Summary!$T10</f>
        <v>0</v>
      </c>
      <c r="GZ12" s="41">
        <f>[24]Summary!$U10</f>
        <v>0</v>
      </c>
      <c r="HA12" s="41">
        <f>[24]Summary!$V10</f>
        <v>0</v>
      </c>
      <c r="HB12" s="43">
        <f>[24]Summary!$W10</f>
        <v>0</v>
      </c>
      <c r="HD12" s="5" t="s">
        <v>76</v>
      </c>
      <c r="HE12" s="41">
        <f>[24]Summary!$T10</f>
        <v>0</v>
      </c>
      <c r="HF12" s="41">
        <f>[24]Summary!$U10</f>
        <v>0</v>
      </c>
      <c r="HG12" s="41">
        <f>[24]Summary!$V10</f>
        <v>0</v>
      </c>
      <c r="HH12" s="43">
        <f>[24]Summary!$W10</f>
        <v>0</v>
      </c>
      <c r="HJ12" s="5" t="s">
        <v>76</v>
      </c>
      <c r="HK12" s="41">
        <f>[24]Summary!$T10</f>
        <v>0</v>
      </c>
      <c r="HL12" s="41">
        <f>[24]Summary!$U10</f>
        <v>0</v>
      </c>
      <c r="HM12" s="41">
        <f>[24]Summary!$V10</f>
        <v>0</v>
      </c>
      <c r="HN12" s="43">
        <f>[24]Summary!$W10</f>
        <v>0</v>
      </c>
      <c r="HP12" s="5" t="s">
        <v>76</v>
      </c>
      <c r="HQ12" s="41">
        <f>[24]Summary!$T10</f>
        <v>0</v>
      </c>
      <c r="HR12" s="41">
        <f>[24]Summary!$U10</f>
        <v>0</v>
      </c>
      <c r="HS12" s="41">
        <f>[24]Summary!$V10</f>
        <v>0</v>
      </c>
      <c r="HT12" s="43">
        <f>[24]Summary!$W10</f>
        <v>0</v>
      </c>
      <c r="HV12" s="5" t="s">
        <v>76</v>
      </c>
      <c r="HW12" s="41">
        <f>[24]Summary!$T10</f>
        <v>0</v>
      </c>
      <c r="HX12" s="41">
        <f>[24]Summary!$U10</f>
        <v>0</v>
      </c>
      <c r="HY12" s="41">
        <f>[24]Summary!$V10</f>
        <v>0</v>
      </c>
      <c r="HZ12" s="43">
        <f>[24]Summary!$W10</f>
        <v>0</v>
      </c>
      <c r="IB12" s="5" t="s">
        <v>76</v>
      </c>
      <c r="IC12" s="41">
        <f>[24]Summary!$T10</f>
        <v>0</v>
      </c>
      <c r="ID12" s="41">
        <f>[24]Summary!$U10</f>
        <v>0</v>
      </c>
      <c r="IE12" s="41">
        <f>[24]Summary!$V10</f>
        <v>0</v>
      </c>
      <c r="IF12" s="43">
        <f>[24]Summary!$W10</f>
        <v>0</v>
      </c>
      <c r="IH12" s="5" t="s">
        <v>76</v>
      </c>
      <c r="II12" s="41">
        <f>[24]Summary!$T10</f>
        <v>0</v>
      </c>
      <c r="IJ12" s="41">
        <f>[24]Summary!$U10</f>
        <v>0</v>
      </c>
      <c r="IK12" s="41">
        <f>[24]Summary!$V10</f>
        <v>0</v>
      </c>
      <c r="IL12" s="43">
        <f>[24]Summary!$W10</f>
        <v>0</v>
      </c>
      <c r="IN12" s="5" t="s">
        <v>76</v>
      </c>
      <c r="IO12" s="41">
        <f>[24]Summary!$T10</f>
        <v>0</v>
      </c>
      <c r="IP12" s="41">
        <f>[24]Summary!$U10</f>
        <v>0</v>
      </c>
      <c r="IQ12" s="41">
        <f>[24]Summary!$V10</f>
        <v>0</v>
      </c>
      <c r="IR12" s="43">
        <f>[24]Summary!$W10</f>
        <v>0</v>
      </c>
      <c r="IT12" s="5" t="s">
        <v>76</v>
      </c>
      <c r="IU12" s="41">
        <f>[24]Summary!$T10</f>
        <v>0</v>
      </c>
      <c r="IV12" s="41">
        <f>[24]Summary!$U10</f>
        <v>0</v>
      </c>
      <c r="IW12" s="41">
        <f>[24]Summary!$V10</f>
        <v>0</v>
      </c>
      <c r="IX12" s="43">
        <f>[24]Summary!$W10</f>
        <v>0</v>
      </c>
      <c r="IZ12" s="5" t="s">
        <v>76</v>
      </c>
      <c r="JA12" s="41">
        <f>[24]Summary!$T10</f>
        <v>0</v>
      </c>
      <c r="JB12" s="41">
        <f>[24]Summary!$U10</f>
        <v>0</v>
      </c>
      <c r="JC12" s="41">
        <f>[24]Summary!$V10</f>
        <v>0</v>
      </c>
      <c r="JD12" s="43">
        <f>[24]Summary!$W10</f>
        <v>0</v>
      </c>
    </row>
    <row r="13" spans="2:264" ht="30" x14ac:dyDescent="0.25">
      <c r="B13" s="5" t="s">
        <v>77</v>
      </c>
      <c r="C13" s="41">
        <f>[24]Summary!$T11</f>
        <v>0</v>
      </c>
      <c r="D13" s="41">
        <f>[24]Summary!$U11</f>
        <v>120</v>
      </c>
      <c r="E13" s="41">
        <f>[24]Summary!$V11</f>
        <v>0</v>
      </c>
      <c r="F13" s="43">
        <f>[24]Summary!$W11</f>
        <v>0</v>
      </c>
      <c r="H13" s="5" t="s">
        <v>77</v>
      </c>
      <c r="I13" s="41">
        <f>[24]Summary!$T11</f>
        <v>0</v>
      </c>
      <c r="J13" s="41">
        <f>[24]Summary!$U11</f>
        <v>120</v>
      </c>
      <c r="K13" s="41">
        <f>[24]Summary!$V11</f>
        <v>0</v>
      </c>
      <c r="L13" s="43">
        <f>[24]Summary!$W11</f>
        <v>0</v>
      </c>
      <c r="N13" s="5" t="s">
        <v>77</v>
      </c>
      <c r="O13" s="41">
        <f>[24]Summary!$T11</f>
        <v>0</v>
      </c>
      <c r="P13" s="41">
        <f>[24]Summary!$U11</f>
        <v>120</v>
      </c>
      <c r="Q13" s="41">
        <f>[24]Summary!$V11</f>
        <v>0</v>
      </c>
      <c r="R13" s="43">
        <f>[24]Summary!$W11</f>
        <v>0</v>
      </c>
      <c r="T13" s="5" t="s">
        <v>77</v>
      </c>
      <c r="U13" s="41">
        <f>[24]Summary!$T11</f>
        <v>0</v>
      </c>
      <c r="V13" s="41">
        <f>[24]Summary!$U11</f>
        <v>120</v>
      </c>
      <c r="W13" s="41">
        <f>[24]Summary!$V11</f>
        <v>0</v>
      </c>
      <c r="X13" s="43">
        <f>[24]Summary!$W11</f>
        <v>0</v>
      </c>
      <c r="Z13" s="5" t="s">
        <v>77</v>
      </c>
      <c r="AA13" s="41">
        <f>[24]Summary!$T11</f>
        <v>0</v>
      </c>
      <c r="AB13" s="41">
        <f>[24]Summary!$U11</f>
        <v>120</v>
      </c>
      <c r="AC13" s="41">
        <f>[24]Summary!$V11</f>
        <v>0</v>
      </c>
      <c r="AD13" s="43">
        <f>[24]Summary!$W11</f>
        <v>0</v>
      </c>
      <c r="AF13" s="5" t="s">
        <v>77</v>
      </c>
      <c r="AG13" s="41">
        <f>[24]Summary!$T11</f>
        <v>0</v>
      </c>
      <c r="AH13" s="41">
        <f>[24]Summary!$U11</f>
        <v>120</v>
      </c>
      <c r="AI13" s="41">
        <f>[24]Summary!$V11</f>
        <v>0</v>
      </c>
      <c r="AJ13" s="43">
        <f>[24]Summary!$W11</f>
        <v>0</v>
      </c>
      <c r="AL13" s="5" t="s">
        <v>77</v>
      </c>
      <c r="AM13" s="41">
        <f>[24]Summary!$T11</f>
        <v>0</v>
      </c>
      <c r="AN13" s="41">
        <f>[24]Summary!$U11</f>
        <v>120</v>
      </c>
      <c r="AO13" s="41">
        <f>[24]Summary!$V11</f>
        <v>0</v>
      </c>
      <c r="AP13" s="43">
        <f>[24]Summary!$W11</f>
        <v>0</v>
      </c>
      <c r="AR13" s="5" t="s">
        <v>77</v>
      </c>
      <c r="AS13" s="41">
        <f>[24]Summary!$T11</f>
        <v>0</v>
      </c>
      <c r="AT13" s="41">
        <f>[24]Summary!$U11</f>
        <v>120</v>
      </c>
      <c r="AU13" s="41">
        <f>[24]Summary!$V11</f>
        <v>0</v>
      </c>
      <c r="AV13" s="43">
        <f>[24]Summary!$W11</f>
        <v>0</v>
      </c>
      <c r="AX13" s="5" t="s">
        <v>77</v>
      </c>
      <c r="AY13" s="41">
        <f>[24]Summary!$T11</f>
        <v>0</v>
      </c>
      <c r="AZ13" s="41">
        <f>[24]Summary!$U11</f>
        <v>120</v>
      </c>
      <c r="BA13" s="41">
        <f>[24]Summary!$V11</f>
        <v>0</v>
      </c>
      <c r="BB13" s="43">
        <f>[24]Summary!$W11</f>
        <v>0</v>
      </c>
      <c r="BD13" s="5" t="s">
        <v>77</v>
      </c>
      <c r="BE13" s="41">
        <f>[24]Summary!$T11</f>
        <v>0</v>
      </c>
      <c r="BF13" s="41">
        <f>[24]Summary!$U11</f>
        <v>120</v>
      </c>
      <c r="BG13" s="41">
        <f>[24]Summary!$V11</f>
        <v>0</v>
      </c>
      <c r="BH13" s="43">
        <f>[24]Summary!$W11</f>
        <v>0</v>
      </c>
      <c r="BJ13" s="5" t="s">
        <v>77</v>
      </c>
      <c r="BK13" s="41">
        <f>[24]Summary!$T11</f>
        <v>0</v>
      </c>
      <c r="BL13" s="41">
        <f>[24]Summary!$U11</f>
        <v>120</v>
      </c>
      <c r="BM13" s="41">
        <f>[24]Summary!$V11</f>
        <v>0</v>
      </c>
      <c r="BN13" s="43">
        <f>[24]Summary!$W11</f>
        <v>0</v>
      </c>
      <c r="BP13" s="5" t="s">
        <v>77</v>
      </c>
      <c r="BQ13" s="41">
        <f>[24]Summary!$T11</f>
        <v>0</v>
      </c>
      <c r="BR13" s="41">
        <f>[24]Summary!$U11</f>
        <v>120</v>
      </c>
      <c r="BS13" s="41">
        <f>[24]Summary!$V11</f>
        <v>0</v>
      </c>
      <c r="BT13" s="43">
        <f>[24]Summary!$W11</f>
        <v>0</v>
      </c>
      <c r="BV13" s="5" t="s">
        <v>77</v>
      </c>
      <c r="BW13" s="41">
        <f>[24]Summary!$T11</f>
        <v>0</v>
      </c>
      <c r="BX13" s="41">
        <f>[24]Summary!$U11</f>
        <v>120</v>
      </c>
      <c r="BY13" s="41">
        <f>[24]Summary!$V11</f>
        <v>0</v>
      </c>
      <c r="BZ13" s="43">
        <f>[24]Summary!$W11</f>
        <v>0</v>
      </c>
      <c r="CB13" s="5" t="s">
        <v>77</v>
      </c>
      <c r="CC13" s="41">
        <f>[24]Summary!$T11</f>
        <v>0</v>
      </c>
      <c r="CD13" s="41">
        <f>[24]Summary!$U11</f>
        <v>120</v>
      </c>
      <c r="CE13" s="41">
        <f>[24]Summary!$V11</f>
        <v>0</v>
      </c>
      <c r="CF13" s="43">
        <f>[24]Summary!$W11</f>
        <v>0</v>
      </c>
      <c r="CH13" s="5" t="s">
        <v>77</v>
      </c>
      <c r="CI13" s="41">
        <f>[24]Summary!$T11</f>
        <v>0</v>
      </c>
      <c r="CJ13" s="41">
        <f>[24]Summary!$U11</f>
        <v>120</v>
      </c>
      <c r="CK13" s="41">
        <f>[24]Summary!$V11</f>
        <v>0</v>
      </c>
      <c r="CL13" s="43">
        <f>[24]Summary!$W11</f>
        <v>0</v>
      </c>
      <c r="CN13" s="5" t="s">
        <v>77</v>
      </c>
      <c r="CO13" s="41">
        <f>[24]Summary!$T11</f>
        <v>0</v>
      </c>
      <c r="CP13" s="41">
        <f>[24]Summary!$U11</f>
        <v>120</v>
      </c>
      <c r="CQ13" s="41">
        <f>[24]Summary!$V11</f>
        <v>0</v>
      </c>
      <c r="CR13" s="43">
        <f>[24]Summary!$W11</f>
        <v>0</v>
      </c>
      <c r="CT13" s="5" t="s">
        <v>77</v>
      </c>
      <c r="CU13" s="41">
        <f>[24]Summary!$T11</f>
        <v>0</v>
      </c>
      <c r="CV13" s="41">
        <f>[24]Summary!$U11</f>
        <v>120</v>
      </c>
      <c r="CW13" s="41">
        <f>[24]Summary!$V11</f>
        <v>0</v>
      </c>
      <c r="CX13" s="43">
        <f>[24]Summary!$W11</f>
        <v>0</v>
      </c>
      <c r="CZ13" s="5" t="s">
        <v>77</v>
      </c>
      <c r="DA13" s="41">
        <f>[24]Summary!$T11</f>
        <v>0</v>
      </c>
      <c r="DB13" s="41">
        <f>[24]Summary!$U11</f>
        <v>120</v>
      </c>
      <c r="DC13" s="41">
        <f>[24]Summary!$V11</f>
        <v>0</v>
      </c>
      <c r="DD13" s="43">
        <f>[24]Summary!$W11</f>
        <v>0</v>
      </c>
      <c r="DF13" s="5" t="s">
        <v>77</v>
      </c>
      <c r="DG13" s="41">
        <f>[24]Summary!$T11</f>
        <v>0</v>
      </c>
      <c r="DH13" s="41">
        <f>[24]Summary!$U11</f>
        <v>120</v>
      </c>
      <c r="DI13" s="41">
        <f>[24]Summary!$V11</f>
        <v>0</v>
      </c>
      <c r="DJ13" s="43">
        <f>[24]Summary!$W11</f>
        <v>0</v>
      </c>
      <c r="DL13" s="5" t="s">
        <v>77</v>
      </c>
      <c r="DM13" s="41">
        <f>[24]Summary!$T11</f>
        <v>0</v>
      </c>
      <c r="DN13" s="41">
        <f>[24]Summary!$U11</f>
        <v>120</v>
      </c>
      <c r="DO13" s="41">
        <f>[24]Summary!$V11</f>
        <v>0</v>
      </c>
      <c r="DP13" s="43">
        <f>[24]Summary!$W11</f>
        <v>0</v>
      </c>
      <c r="DR13" s="5" t="s">
        <v>77</v>
      </c>
      <c r="DS13" s="41">
        <f>[24]Summary!$T11</f>
        <v>0</v>
      </c>
      <c r="DT13" s="41">
        <f>[24]Summary!$U11</f>
        <v>120</v>
      </c>
      <c r="DU13" s="41">
        <f>[24]Summary!$V11</f>
        <v>0</v>
      </c>
      <c r="DV13" s="43">
        <f>[24]Summary!$W11</f>
        <v>0</v>
      </c>
      <c r="DX13" s="5" t="s">
        <v>77</v>
      </c>
      <c r="DY13" s="41">
        <f>[24]Summary!$T11</f>
        <v>0</v>
      </c>
      <c r="DZ13" s="41">
        <f>[24]Summary!$U11</f>
        <v>120</v>
      </c>
      <c r="EA13" s="41">
        <f>[24]Summary!$V11</f>
        <v>0</v>
      </c>
      <c r="EB13" s="43">
        <f>[24]Summary!$W11</f>
        <v>0</v>
      </c>
      <c r="ED13" s="5" t="s">
        <v>77</v>
      </c>
      <c r="EE13" s="41">
        <f>[24]Summary!$T11</f>
        <v>0</v>
      </c>
      <c r="EF13" s="41">
        <f>[24]Summary!$U11</f>
        <v>120</v>
      </c>
      <c r="EG13" s="41">
        <f>[24]Summary!$V11</f>
        <v>0</v>
      </c>
      <c r="EH13" s="43">
        <f>[24]Summary!$W11</f>
        <v>0</v>
      </c>
      <c r="EJ13" s="5" t="s">
        <v>77</v>
      </c>
      <c r="EK13" s="41">
        <f>[24]Summary!$T11</f>
        <v>0</v>
      </c>
      <c r="EL13" s="41">
        <f>[24]Summary!$U11</f>
        <v>120</v>
      </c>
      <c r="EM13" s="41">
        <f>[24]Summary!$V11</f>
        <v>0</v>
      </c>
      <c r="EN13" s="43">
        <f>[24]Summary!$W11</f>
        <v>0</v>
      </c>
      <c r="EP13" s="5" t="s">
        <v>77</v>
      </c>
      <c r="EQ13" s="41">
        <f>[24]Summary!$T11</f>
        <v>0</v>
      </c>
      <c r="ER13" s="41">
        <f>[24]Summary!$U11</f>
        <v>120</v>
      </c>
      <c r="ES13" s="41">
        <f>[24]Summary!$V11</f>
        <v>0</v>
      </c>
      <c r="ET13" s="43">
        <f>[24]Summary!$W11</f>
        <v>0</v>
      </c>
      <c r="EV13" s="5" t="s">
        <v>77</v>
      </c>
      <c r="EW13" s="41">
        <f>[24]Summary!$T11</f>
        <v>0</v>
      </c>
      <c r="EX13" s="41">
        <f>[24]Summary!$U11</f>
        <v>120</v>
      </c>
      <c r="EY13" s="41">
        <f>[24]Summary!$V11</f>
        <v>0</v>
      </c>
      <c r="EZ13" s="43">
        <f>[24]Summary!$W11</f>
        <v>0</v>
      </c>
      <c r="FB13" s="5" t="s">
        <v>77</v>
      </c>
      <c r="FC13" s="41">
        <f>[24]Summary!$T11</f>
        <v>0</v>
      </c>
      <c r="FD13" s="41">
        <f>[24]Summary!$U11</f>
        <v>120</v>
      </c>
      <c r="FE13" s="41">
        <f>[24]Summary!$V11</f>
        <v>0</v>
      </c>
      <c r="FF13" s="43">
        <f>[24]Summary!$W11</f>
        <v>0</v>
      </c>
      <c r="FH13" s="5" t="s">
        <v>77</v>
      </c>
      <c r="FI13" s="41">
        <f>[24]Summary!$T11</f>
        <v>0</v>
      </c>
      <c r="FJ13" s="41">
        <f>[24]Summary!$U11</f>
        <v>120</v>
      </c>
      <c r="FK13" s="41">
        <f>[24]Summary!$V11</f>
        <v>0</v>
      </c>
      <c r="FL13" s="43">
        <f>[24]Summary!$W11</f>
        <v>0</v>
      </c>
      <c r="FN13" s="5" t="s">
        <v>77</v>
      </c>
      <c r="FO13" s="41">
        <f>[24]Summary!$T11</f>
        <v>0</v>
      </c>
      <c r="FP13" s="41">
        <f>[24]Summary!$U11</f>
        <v>120</v>
      </c>
      <c r="FQ13" s="41">
        <f>[24]Summary!$V11</f>
        <v>0</v>
      </c>
      <c r="FR13" s="43">
        <f>[24]Summary!$W11</f>
        <v>0</v>
      </c>
      <c r="FT13" s="5" t="s">
        <v>77</v>
      </c>
      <c r="FU13" s="41">
        <f>[24]Summary!$T11</f>
        <v>0</v>
      </c>
      <c r="FV13" s="41">
        <f>[24]Summary!$U11</f>
        <v>120</v>
      </c>
      <c r="FW13" s="41">
        <f>[24]Summary!$V11</f>
        <v>0</v>
      </c>
      <c r="FX13" s="43">
        <f>[24]Summary!$W11</f>
        <v>0</v>
      </c>
      <c r="FZ13" s="5" t="s">
        <v>77</v>
      </c>
      <c r="GA13" s="41">
        <f>[24]Summary!$T11</f>
        <v>0</v>
      </c>
      <c r="GB13" s="41">
        <f>[24]Summary!$U11</f>
        <v>120</v>
      </c>
      <c r="GC13" s="41">
        <f>[24]Summary!$V11</f>
        <v>0</v>
      </c>
      <c r="GD13" s="43">
        <f>[24]Summary!$W11</f>
        <v>0</v>
      </c>
      <c r="GF13" s="5" t="s">
        <v>77</v>
      </c>
      <c r="GG13" s="41">
        <f>[24]Summary!$T11</f>
        <v>0</v>
      </c>
      <c r="GH13" s="41">
        <f>[24]Summary!$U11</f>
        <v>120</v>
      </c>
      <c r="GI13" s="41">
        <f>[24]Summary!$V11</f>
        <v>0</v>
      </c>
      <c r="GJ13" s="43">
        <f>[24]Summary!$W11</f>
        <v>0</v>
      </c>
      <c r="GL13" s="5" t="s">
        <v>77</v>
      </c>
      <c r="GM13" s="41">
        <f>[24]Summary!$T11</f>
        <v>0</v>
      </c>
      <c r="GN13" s="41">
        <f>[24]Summary!$U11</f>
        <v>120</v>
      </c>
      <c r="GO13" s="41">
        <f>[24]Summary!$V11</f>
        <v>0</v>
      </c>
      <c r="GP13" s="43">
        <f>[24]Summary!$W11</f>
        <v>0</v>
      </c>
      <c r="GR13" s="5" t="s">
        <v>77</v>
      </c>
      <c r="GS13" s="41">
        <f>[24]Summary!$T11</f>
        <v>0</v>
      </c>
      <c r="GT13" s="41">
        <f>[24]Summary!$U11</f>
        <v>120</v>
      </c>
      <c r="GU13" s="41">
        <f>[24]Summary!$V11</f>
        <v>0</v>
      </c>
      <c r="GV13" s="43">
        <f>[24]Summary!$W11</f>
        <v>0</v>
      </c>
      <c r="GX13" s="5" t="s">
        <v>77</v>
      </c>
      <c r="GY13" s="41">
        <f>[24]Summary!$T11</f>
        <v>0</v>
      </c>
      <c r="GZ13" s="41">
        <f>[24]Summary!$U11</f>
        <v>120</v>
      </c>
      <c r="HA13" s="41">
        <f>[24]Summary!$V11</f>
        <v>0</v>
      </c>
      <c r="HB13" s="43">
        <f>[24]Summary!$W11</f>
        <v>0</v>
      </c>
      <c r="HD13" s="5" t="s">
        <v>77</v>
      </c>
      <c r="HE13" s="41">
        <f>[24]Summary!$T11</f>
        <v>0</v>
      </c>
      <c r="HF13" s="41">
        <f>[24]Summary!$U11</f>
        <v>120</v>
      </c>
      <c r="HG13" s="41">
        <f>[24]Summary!$V11</f>
        <v>0</v>
      </c>
      <c r="HH13" s="43">
        <f>[24]Summary!$W11</f>
        <v>0</v>
      </c>
      <c r="HJ13" s="5" t="s">
        <v>77</v>
      </c>
      <c r="HK13" s="41">
        <f>[24]Summary!$T11</f>
        <v>0</v>
      </c>
      <c r="HL13" s="41">
        <f>[24]Summary!$U11</f>
        <v>120</v>
      </c>
      <c r="HM13" s="41">
        <f>[24]Summary!$V11</f>
        <v>0</v>
      </c>
      <c r="HN13" s="43">
        <f>[24]Summary!$W11</f>
        <v>0</v>
      </c>
      <c r="HP13" s="5" t="s">
        <v>77</v>
      </c>
      <c r="HQ13" s="41">
        <f>[24]Summary!$T11</f>
        <v>0</v>
      </c>
      <c r="HR13" s="41">
        <f>[24]Summary!$U11</f>
        <v>120</v>
      </c>
      <c r="HS13" s="41">
        <f>[24]Summary!$V11</f>
        <v>0</v>
      </c>
      <c r="HT13" s="43">
        <f>[24]Summary!$W11</f>
        <v>0</v>
      </c>
      <c r="HV13" s="5" t="s">
        <v>77</v>
      </c>
      <c r="HW13" s="41">
        <f>[24]Summary!$T11</f>
        <v>0</v>
      </c>
      <c r="HX13" s="41">
        <f>[24]Summary!$U11</f>
        <v>120</v>
      </c>
      <c r="HY13" s="41">
        <f>[24]Summary!$V11</f>
        <v>0</v>
      </c>
      <c r="HZ13" s="43">
        <f>[24]Summary!$W11</f>
        <v>0</v>
      </c>
      <c r="IB13" s="5" t="s">
        <v>77</v>
      </c>
      <c r="IC13" s="41">
        <f>[24]Summary!$T11</f>
        <v>0</v>
      </c>
      <c r="ID13" s="41">
        <f>[24]Summary!$U11</f>
        <v>120</v>
      </c>
      <c r="IE13" s="41">
        <f>[24]Summary!$V11</f>
        <v>0</v>
      </c>
      <c r="IF13" s="43">
        <f>[24]Summary!$W11</f>
        <v>0</v>
      </c>
      <c r="IH13" s="5" t="s">
        <v>77</v>
      </c>
      <c r="II13" s="41">
        <f>[24]Summary!$T11</f>
        <v>0</v>
      </c>
      <c r="IJ13" s="41">
        <f>[24]Summary!$U11</f>
        <v>120</v>
      </c>
      <c r="IK13" s="41">
        <f>[24]Summary!$V11</f>
        <v>0</v>
      </c>
      <c r="IL13" s="43">
        <f>[24]Summary!$W11</f>
        <v>0</v>
      </c>
      <c r="IN13" s="5" t="s">
        <v>77</v>
      </c>
      <c r="IO13" s="41">
        <f>[24]Summary!$T11</f>
        <v>0</v>
      </c>
      <c r="IP13" s="41">
        <f>[24]Summary!$U11</f>
        <v>120</v>
      </c>
      <c r="IQ13" s="41">
        <f>[24]Summary!$V11</f>
        <v>0</v>
      </c>
      <c r="IR13" s="43">
        <f>[24]Summary!$W11</f>
        <v>0</v>
      </c>
      <c r="IT13" s="5" t="s">
        <v>77</v>
      </c>
      <c r="IU13" s="41">
        <f>[24]Summary!$T11</f>
        <v>0</v>
      </c>
      <c r="IV13" s="41">
        <f>[24]Summary!$U11</f>
        <v>120</v>
      </c>
      <c r="IW13" s="41">
        <f>[24]Summary!$V11</f>
        <v>0</v>
      </c>
      <c r="IX13" s="43">
        <f>[24]Summary!$W11</f>
        <v>0</v>
      </c>
      <c r="IZ13" s="5" t="s">
        <v>77</v>
      </c>
      <c r="JA13" s="41">
        <f>[24]Summary!$T11</f>
        <v>0</v>
      </c>
      <c r="JB13" s="41">
        <f>[24]Summary!$U11</f>
        <v>120</v>
      </c>
      <c r="JC13" s="41">
        <f>[24]Summary!$V11</f>
        <v>0</v>
      </c>
      <c r="JD13" s="43">
        <f>[24]Summary!$W11</f>
        <v>0</v>
      </c>
    </row>
    <row r="14" spans="2:264" ht="30" x14ac:dyDescent="0.25">
      <c r="B14" s="5" t="s">
        <v>54</v>
      </c>
      <c r="C14" s="41">
        <f>[24]Summary!$T12</f>
        <v>0</v>
      </c>
      <c r="D14" s="41">
        <f>[24]Summary!$U12</f>
        <v>0</v>
      </c>
      <c r="E14" s="41">
        <f>[24]Summary!$V12</f>
        <v>0</v>
      </c>
      <c r="F14" s="56">
        <f>[24]Summary!$W12</f>
        <v>0</v>
      </c>
      <c r="H14" s="5" t="s">
        <v>54</v>
      </c>
      <c r="I14" s="41">
        <f>[24]Summary!$T12</f>
        <v>0</v>
      </c>
      <c r="J14" s="41">
        <f>[24]Summary!$U12</f>
        <v>0</v>
      </c>
      <c r="K14" s="41">
        <f>[24]Summary!$V12</f>
        <v>0</v>
      </c>
      <c r="L14" s="56">
        <f>[24]Summary!$W12</f>
        <v>0</v>
      </c>
      <c r="N14" s="5" t="s">
        <v>54</v>
      </c>
      <c r="O14" s="41">
        <f>[24]Summary!$T12</f>
        <v>0</v>
      </c>
      <c r="P14" s="41">
        <f>[24]Summary!$U12</f>
        <v>0</v>
      </c>
      <c r="Q14" s="41">
        <f>[24]Summary!$V12</f>
        <v>0</v>
      </c>
      <c r="R14" s="56">
        <f>[24]Summary!$W12</f>
        <v>0</v>
      </c>
      <c r="T14" s="5" t="s">
        <v>54</v>
      </c>
      <c r="U14" s="41">
        <f>[24]Summary!$T12</f>
        <v>0</v>
      </c>
      <c r="V14" s="41">
        <f>[24]Summary!$U12</f>
        <v>0</v>
      </c>
      <c r="W14" s="41">
        <f>[24]Summary!$V12</f>
        <v>0</v>
      </c>
      <c r="X14" s="56">
        <f>[24]Summary!$W12</f>
        <v>0</v>
      </c>
      <c r="Z14" s="5" t="s">
        <v>54</v>
      </c>
      <c r="AA14" s="41">
        <f>[24]Summary!$T12</f>
        <v>0</v>
      </c>
      <c r="AB14" s="41">
        <f>[24]Summary!$U12</f>
        <v>0</v>
      </c>
      <c r="AC14" s="41">
        <f>[24]Summary!$V12</f>
        <v>0</v>
      </c>
      <c r="AD14" s="56">
        <f>[24]Summary!$W12</f>
        <v>0</v>
      </c>
      <c r="AF14" s="5" t="s">
        <v>54</v>
      </c>
      <c r="AG14" s="41">
        <f>[24]Summary!$T12</f>
        <v>0</v>
      </c>
      <c r="AH14" s="41">
        <f>[24]Summary!$U12</f>
        <v>0</v>
      </c>
      <c r="AI14" s="41">
        <f>[24]Summary!$V12</f>
        <v>0</v>
      </c>
      <c r="AJ14" s="56">
        <f>[24]Summary!$W12</f>
        <v>0</v>
      </c>
      <c r="AL14" s="5" t="s">
        <v>54</v>
      </c>
      <c r="AM14" s="41">
        <f>[24]Summary!$T12</f>
        <v>0</v>
      </c>
      <c r="AN14" s="41">
        <f>[24]Summary!$U12</f>
        <v>0</v>
      </c>
      <c r="AO14" s="41">
        <f>[24]Summary!$V12</f>
        <v>0</v>
      </c>
      <c r="AP14" s="56">
        <f>[24]Summary!$W12</f>
        <v>0</v>
      </c>
      <c r="AR14" s="5" t="s">
        <v>54</v>
      </c>
      <c r="AS14" s="41">
        <f>[24]Summary!$T12</f>
        <v>0</v>
      </c>
      <c r="AT14" s="41">
        <f>[24]Summary!$U12</f>
        <v>0</v>
      </c>
      <c r="AU14" s="41">
        <f>[24]Summary!$V12</f>
        <v>0</v>
      </c>
      <c r="AV14" s="56">
        <f>[24]Summary!$W12</f>
        <v>0</v>
      </c>
      <c r="AX14" s="5" t="s">
        <v>54</v>
      </c>
      <c r="AY14" s="41">
        <f>[24]Summary!$T12</f>
        <v>0</v>
      </c>
      <c r="AZ14" s="41">
        <f>[24]Summary!$U12</f>
        <v>0</v>
      </c>
      <c r="BA14" s="41">
        <f>[24]Summary!$V12</f>
        <v>0</v>
      </c>
      <c r="BB14" s="56">
        <f>[24]Summary!$W12</f>
        <v>0</v>
      </c>
      <c r="BD14" s="5" t="s">
        <v>54</v>
      </c>
      <c r="BE14" s="41">
        <f>[24]Summary!$T12</f>
        <v>0</v>
      </c>
      <c r="BF14" s="41">
        <f>[24]Summary!$U12</f>
        <v>0</v>
      </c>
      <c r="BG14" s="41">
        <f>[24]Summary!$V12</f>
        <v>0</v>
      </c>
      <c r="BH14" s="56">
        <f>[24]Summary!$W12</f>
        <v>0</v>
      </c>
      <c r="BJ14" s="5" t="s">
        <v>54</v>
      </c>
      <c r="BK14" s="41">
        <f>[24]Summary!$T12</f>
        <v>0</v>
      </c>
      <c r="BL14" s="41">
        <f>[24]Summary!$U12</f>
        <v>0</v>
      </c>
      <c r="BM14" s="41">
        <f>[24]Summary!$V12</f>
        <v>0</v>
      </c>
      <c r="BN14" s="56">
        <f>[24]Summary!$W12</f>
        <v>0</v>
      </c>
      <c r="BP14" s="5" t="s">
        <v>54</v>
      </c>
      <c r="BQ14" s="41">
        <f>[24]Summary!$T12</f>
        <v>0</v>
      </c>
      <c r="BR14" s="41">
        <f>[24]Summary!$U12</f>
        <v>0</v>
      </c>
      <c r="BS14" s="41">
        <f>[24]Summary!$V12</f>
        <v>0</v>
      </c>
      <c r="BT14" s="56">
        <f>[24]Summary!$W12</f>
        <v>0</v>
      </c>
      <c r="BV14" s="5" t="s">
        <v>54</v>
      </c>
      <c r="BW14" s="41">
        <f>[24]Summary!$T12</f>
        <v>0</v>
      </c>
      <c r="BX14" s="41">
        <f>[24]Summary!$U12</f>
        <v>0</v>
      </c>
      <c r="BY14" s="41">
        <f>[24]Summary!$V12</f>
        <v>0</v>
      </c>
      <c r="BZ14" s="56">
        <f>[24]Summary!$W12</f>
        <v>0</v>
      </c>
      <c r="CB14" s="5" t="s">
        <v>54</v>
      </c>
      <c r="CC14" s="41">
        <f>[24]Summary!$T12</f>
        <v>0</v>
      </c>
      <c r="CD14" s="41">
        <f>[24]Summary!$U12</f>
        <v>0</v>
      </c>
      <c r="CE14" s="41">
        <f>[24]Summary!$V12</f>
        <v>0</v>
      </c>
      <c r="CF14" s="56">
        <f>[24]Summary!$W12</f>
        <v>0</v>
      </c>
      <c r="CH14" s="5" t="s">
        <v>54</v>
      </c>
      <c r="CI14" s="41">
        <f>[24]Summary!$T12</f>
        <v>0</v>
      </c>
      <c r="CJ14" s="41">
        <f>[24]Summary!$U12</f>
        <v>0</v>
      </c>
      <c r="CK14" s="41">
        <f>[24]Summary!$V12</f>
        <v>0</v>
      </c>
      <c r="CL14" s="56">
        <f>[24]Summary!$W12</f>
        <v>0</v>
      </c>
      <c r="CN14" s="5" t="s">
        <v>54</v>
      </c>
      <c r="CO14" s="41">
        <f>[24]Summary!$T12</f>
        <v>0</v>
      </c>
      <c r="CP14" s="41">
        <f>[24]Summary!$U12</f>
        <v>0</v>
      </c>
      <c r="CQ14" s="41">
        <f>[24]Summary!$V12</f>
        <v>0</v>
      </c>
      <c r="CR14" s="56">
        <f>[24]Summary!$W12</f>
        <v>0</v>
      </c>
      <c r="CT14" s="5" t="s">
        <v>54</v>
      </c>
      <c r="CU14" s="41">
        <f>[24]Summary!$T12</f>
        <v>0</v>
      </c>
      <c r="CV14" s="41">
        <f>[24]Summary!$U12</f>
        <v>0</v>
      </c>
      <c r="CW14" s="41">
        <f>[24]Summary!$V12</f>
        <v>0</v>
      </c>
      <c r="CX14" s="56">
        <f>[24]Summary!$W12</f>
        <v>0</v>
      </c>
      <c r="CZ14" s="5" t="s">
        <v>54</v>
      </c>
      <c r="DA14" s="41">
        <f>[24]Summary!$T12</f>
        <v>0</v>
      </c>
      <c r="DB14" s="41">
        <f>[24]Summary!$U12</f>
        <v>0</v>
      </c>
      <c r="DC14" s="41">
        <f>[24]Summary!$V12</f>
        <v>0</v>
      </c>
      <c r="DD14" s="56">
        <f>[24]Summary!$W12</f>
        <v>0</v>
      </c>
      <c r="DF14" s="5" t="s">
        <v>54</v>
      </c>
      <c r="DG14" s="41">
        <f>[24]Summary!$T12</f>
        <v>0</v>
      </c>
      <c r="DH14" s="41">
        <f>[24]Summary!$U12</f>
        <v>0</v>
      </c>
      <c r="DI14" s="41">
        <f>[24]Summary!$V12</f>
        <v>0</v>
      </c>
      <c r="DJ14" s="56">
        <f>[24]Summary!$W12</f>
        <v>0</v>
      </c>
      <c r="DL14" s="5" t="s">
        <v>54</v>
      </c>
      <c r="DM14" s="41">
        <f>[24]Summary!$T12</f>
        <v>0</v>
      </c>
      <c r="DN14" s="41">
        <f>[24]Summary!$U12</f>
        <v>0</v>
      </c>
      <c r="DO14" s="41">
        <f>[24]Summary!$V12</f>
        <v>0</v>
      </c>
      <c r="DP14" s="56">
        <f>[24]Summary!$W12</f>
        <v>0</v>
      </c>
      <c r="DR14" s="5" t="s">
        <v>54</v>
      </c>
      <c r="DS14" s="41">
        <f>[24]Summary!$T12</f>
        <v>0</v>
      </c>
      <c r="DT14" s="41">
        <f>[24]Summary!$U12</f>
        <v>0</v>
      </c>
      <c r="DU14" s="41">
        <f>[24]Summary!$V12</f>
        <v>0</v>
      </c>
      <c r="DV14" s="56">
        <f>[24]Summary!$W12</f>
        <v>0</v>
      </c>
      <c r="DX14" s="5" t="s">
        <v>54</v>
      </c>
      <c r="DY14" s="41">
        <f>[24]Summary!$T12</f>
        <v>0</v>
      </c>
      <c r="DZ14" s="41">
        <f>[24]Summary!$U12</f>
        <v>0</v>
      </c>
      <c r="EA14" s="41">
        <f>[24]Summary!$V12</f>
        <v>0</v>
      </c>
      <c r="EB14" s="56">
        <f>[24]Summary!$W12</f>
        <v>0</v>
      </c>
      <c r="ED14" s="5" t="s">
        <v>54</v>
      </c>
      <c r="EE14" s="41">
        <f>[24]Summary!$T12</f>
        <v>0</v>
      </c>
      <c r="EF14" s="41">
        <f>[24]Summary!$U12</f>
        <v>0</v>
      </c>
      <c r="EG14" s="41">
        <f>[24]Summary!$V12</f>
        <v>0</v>
      </c>
      <c r="EH14" s="56">
        <f>[24]Summary!$W12</f>
        <v>0</v>
      </c>
      <c r="EJ14" s="5" t="s">
        <v>54</v>
      </c>
      <c r="EK14" s="41">
        <f>[24]Summary!$T12</f>
        <v>0</v>
      </c>
      <c r="EL14" s="41">
        <f>[24]Summary!$U12</f>
        <v>0</v>
      </c>
      <c r="EM14" s="41">
        <f>[24]Summary!$V12</f>
        <v>0</v>
      </c>
      <c r="EN14" s="56">
        <f>[24]Summary!$W12</f>
        <v>0</v>
      </c>
      <c r="EP14" s="5" t="s">
        <v>54</v>
      </c>
      <c r="EQ14" s="41">
        <f>[24]Summary!$T12</f>
        <v>0</v>
      </c>
      <c r="ER14" s="41">
        <f>[24]Summary!$U12</f>
        <v>0</v>
      </c>
      <c r="ES14" s="41">
        <f>[24]Summary!$V12</f>
        <v>0</v>
      </c>
      <c r="ET14" s="56">
        <f>[24]Summary!$W12</f>
        <v>0</v>
      </c>
      <c r="EV14" s="5" t="s">
        <v>54</v>
      </c>
      <c r="EW14" s="41">
        <f>[24]Summary!$T12</f>
        <v>0</v>
      </c>
      <c r="EX14" s="41">
        <f>[24]Summary!$U12</f>
        <v>0</v>
      </c>
      <c r="EY14" s="41">
        <f>[24]Summary!$V12</f>
        <v>0</v>
      </c>
      <c r="EZ14" s="56">
        <f>[24]Summary!$W12</f>
        <v>0</v>
      </c>
      <c r="FB14" s="5" t="s">
        <v>54</v>
      </c>
      <c r="FC14" s="41">
        <f>[24]Summary!$T12</f>
        <v>0</v>
      </c>
      <c r="FD14" s="41">
        <f>[24]Summary!$U12</f>
        <v>0</v>
      </c>
      <c r="FE14" s="41">
        <f>[24]Summary!$V12</f>
        <v>0</v>
      </c>
      <c r="FF14" s="56">
        <f>[24]Summary!$W12</f>
        <v>0</v>
      </c>
      <c r="FH14" s="5" t="s">
        <v>54</v>
      </c>
      <c r="FI14" s="41">
        <f>[24]Summary!$T12</f>
        <v>0</v>
      </c>
      <c r="FJ14" s="41">
        <f>[24]Summary!$U12</f>
        <v>0</v>
      </c>
      <c r="FK14" s="41">
        <f>[24]Summary!$V12</f>
        <v>0</v>
      </c>
      <c r="FL14" s="56">
        <f>[24]Summary!$W12</f>
        <v>0</v>
      </c>
      <c r="FN14" s="5" t="s">
        <v>54</v>
      </c>
      <c r="FO14" s="41">
        <f>[24]Summary!$T12</f>
        <v>0</v>
      </c>
      <c r="FP14" s="41">
        <f>[24]Summary!$U12</f>
        <v>0</v>
      </c>
      <c r="FQ14" s="41">
        <f>[24]Summary!$V12</f>
        <v>0</v>
      </c>
      <c r="FR14" s="56">
        <f>[24]Summary!$W12</f>
        <v>0</v>
      </c>
      <c r="FT14" s="5" t="s">
        <v>54</v>
      </c>
      <c r="FU14" s="41">
        <f>[24]Summary!$T12</f>
        <v>0</v>
      </c>
      <c r="FV14" s="41">
        <f>[24]Summary!$U12</f>
        <v>0</v>
      </c>
      <c r="FW14" s="41">
        <f>[24]Summary!$V12</f>
        <v>0</v>
      </c>
      <c r="FX14" s="56">
        <f>[24]Summary!$W12</f>
        <v>0</v>
      </c>
      <c r="FZ14" s="5" t="s">
        <v>54</v>
      </c>
      <c r="GA14" s="41">
        <f>[24]Summary!$T12</f>
        <v>0</v>
      </c>
      <c r="GB14" s="41">
        <f>[24]Summary!$U12</f>
        <v>0</v>
      </c>
      <c r="GC14" s="41">
        <f>[24]Summary!$V12</f>
        <v>0</v>
      </c>
      <c r="GD14" s="56">
        <f>[24]Summary!$W12</f>
        <v>0</v>
      </c>
      <c r="GF14" s="5" t="s">
        <v>54</v>
      </c>
      <c r="GG14" s="41">
        <f>[24]Summary!$T12</f>
        <v>0</v>
      </c>
      <c r="GH14" s="41">
        <f>[24]Summary!$U12</f>
        <v>0</v>
      </c>
      <c r="GI14" s="41">
        <f>[24]Summary!$V12</f>
        <v>0</v>
      </c>
      <c r="GJ14" s="56">
        <f>[24]Summary!$W12</f>
        <v>0</v>
      </c>
      <c r="GL14" s="5" t="s">
        <v>54</v>
      </c>
      <c r="GM14" s="41">
        <f>[24]Summary!$T12</f>
        <v>0</v>
      </c>
      <c r="GN14" s="41">
        <f>[24]Summary!$U12</f>
        <v>0</v>
      </c>
      <c r="GO14" s="41">
        <f>[24]Summary!$V12</f>
        <v>0</v>
      </c>
      <c r="GP14" s="56">
        <f>[24]Summary!$W12</f>
        <v>0</v>
      </c>
      <c r="GR14" s="5" t="s">
        <v>54</v>
      </c>
      <c r="GS14" s="41">
        <f>[24]Summary!$T12</f>
        <v>0</v>
      </c>
      <c r="GT14" s="41">
        <f>[24]Summary!$U12</f>
        <v>0</v>
      </c>
      <c r="GU14" s="41">
        <f>[24]Summary!$V12</f>
        <v>0</v>
      </c>
      <c r="GV14" s="56">
        <f>[24]Summary!$W12</f>
        <v>0</v>
      </c>
      <c r="GX14" s="5" t="s">
        <v>54</v>
      </c>
      <c r="GY14" s="41">
        <f>[24]Summary!$T12</f>
        <v>0</v>
      </c>
      <c r="GZ14" s="41">
        <f>[24]Summary!$U12</f>
        <v>0</v>
      </c>
      <c r="HA14" s="41">
        <f>[24]Summary!$V12</f>
        <v>0</v>
      </c>
      <c r="HB14" s="56">
        <f>[24]Summary!$W12</f>
        <v>0</v>
      </c>
      <c r="HD14" s="5" t="s">
        <v>54</v>
      </c>
      <c r="HE14" s="41">
        <f>[24]Summary!$T12</f>
        <v>0</v>
      </c>
      <c r="HF14" s="41">
        <f>[24]Summary!$U12</f>
        <v>0</v>
      </c>
      <c r="HG14" s="41">
        <f>[24]Summary!$V12</f>
        <v>0</v>
      </c>
      <c r="HH14" s="56">
        <f>[24]Summary!$W12</f>
        <v>0</v>
      </c>
      <c r="HJ14" s="5" t="s">
        <v>54</v>
      </c>
      <c r="HK14" s="41">
        <f>[24]Summary!$T12</f>
        <v>0</v>
      </c>
      <c r="HL14" s="41">
        <f>[24]Summary!$U12</f>
        <v>0</v>
      </c>
      <c r="HM14" s="41">
        <f>[24]Summary!$V12</f>
        <v>0</v>
      </c>
      <c r="HN14" s="56">
        <f>[24]Summary!$W12</f>
        <v>0</v>
      </c>
      <c r="HP14" s="5" t="s">
        <v>54</v>
      </c>
      <c r="HQ14" s="41">
        <f>[24]Summary!$T12</f>
        <v>0</v>
      </c>
      <c r="HR14" s="41">
        <f>[24]Summary!$U12</f>
        <v>0</v>
      </c>
      <c r="HS14" s="41">
        <f>[24]Summary!$V12</f>
        <v>0</v>
      </c>
      <c r="HT14" s="56">
        <f>[24]Summary!$W12</f>
        <v>0</v>
      </c>
      <c r="HV14" s="5" t="s">
        <v>54</v>
      </c>
      <c r="HW14" s="41">
        <f>[24]Summary!$T12</f>
        <v>0</v>
      </c>
      <c r="HX14" s="41">
        <f>[24]Summary!$U12</f>
        <v>0</v>
      </c>
      <c r="HY14" s="41">
        <f>[24]Summary!$V12</f>
        <v>0</v>
      </c>
      <c r="HZ14" s="56">
        <f>[24]Summary!$W12</f>
        <v>0</v>
      </c>
      <c r="IB14" s="5" t="s">
        <v>54</v>
      </c>
      <c r="IC14" s="41">
        <f>[24]Summary!$T12</f>
        <v>0</v>
      </c>
      <c r="ID14" s="41">
        <f>[24]Summary!$U12</f>
        <v>0</v>
      </c>
      <c r="IE14" s="41">
        <f>[24]Summary!$V12</f>
        <v>0</v>
      </c>
      <c r="IF14" s="56">
        <f>[24]Summary!$W12</f>
        <v>0</v>
      </c>
      <c r="IH14" s="5" t="s">
        <v>54</v>
      </c>
      <c r="II14" s="41">
        <f>[24]Summary!$T12</f>
        <v>0</v>
      </c>
      <c r="IJ14" s="41">
        <f>[24]Summary!$U12</f>
        <v>0</v>
      </c>
      <c r="IK14" s="41">
        <f>[24]Summary!$V12</f>
        <v>0</v>
      </c>
      <c r="IL14" s="56">
        <f>[24]Summary!$W12</f>
        <v>0</v>
      </c>
      <c r="IN14" s="5" t="s">
        <v>54</v>
      </c>
      <c r="IO14" s="41">
        <f>[24]Summary!$T12</f>
        <v>0</v>
      </c>
      <c r="IP14" s="41">
        <f>[24]Summary!$U12</f>
        <v>0</v>
      </c>
      <c r="IQ14" s="41">
        <f>[24]Summary!$V12</f>
        <v>0</v>
      </c>
      <c r="IR14" s="56">
        <f>[24]Summary!$W12</f>
        <v>0</v>
      </c>
      <c r="IT14" s="5" t="s">
        <v>54</v>
      </c>
      <c r="IU14" s="41">
        <f>[24]Summary!$T12</f>
        <v>0</v>
      </c>
      <c r="IV14" s="41">
        <f>[24]Summary!$U12</f>
        <v>0</v>
      </c>
      <c r="IW14" s="41">
        <f>[24]Summary!$V12</f>
        <v>0</v>
      </c>
      <c r="IX14" s="56">
        <f>[24]Summary!$W12</f>
        <v>0</v>
      </c>
      <c r="IZ14" s="5" t="s">
        <v>54</v>
      </c>
      <c r="JA14" s="41">
        <f>[24]Summary!$T12</f>
        <v>0</v>
      </c>
      <c r="JB14" s="41">
        <f>[24]Summary!$U12</f>
        <v>0</v>
      </c>
      <c r="JC14" s="41">
        <f>[24]Summary!$V12</f>
        <v>0</v>
      </c>
      <c r="JD14" s="56">
        <f>[24]Summary!$W12</f>
        <v>0</v>
      </c>
    </row>
    <row r="15" spans="2:264" ht="15.75" thickBot="1" x14ac:dyDescent="0.3">
      <c r="B15" s="44" t="s">
        <v>70</v>
      </c>
      <c r="C15" s="45">
        <f>SUM(C11:C14)</f>
        <v>0</v>
      </c>
      <c r="D15" s="45">
        <f>SUM(D11:D14)</f>
        <v>120</v>
      </c>
      <c r="E15" s="45">
        <f>SUM(E11:E14)</f>
        <v>0</v>
      </c>
      <c r="F15" s="46">
        <f>SUM(F11:F14)</f>
        <v>0</v>
      </c>
      <c r="H15" s="44" t="s">
        <v>70</v>
      </c>
      <c r="I15" s="45">
        <f>SUM(I11:I14)</f>
        <v>0</v>
      </c>
      <c r="J15" s="45">
        <f>SUM(J11:J14)</f>
        <v>120</v>
      </c>
      <c r="K15" s="45">
        <f>SUM(K11:K14)</f>
        <v>0</v>
      </c>
      <c r="L15" s="46">
        <f>SUM(L11:L14)</f>
        <v>0</v>
      </c>
      <c r="N15" s="44" t="s">
        <v>70</v>
      </c>
      <c r="O15" s="45">
        <f>SUM(O11:O14)</f>
        <v>0</v>
      </c>
      <c r="P15" s="45">
        <f>SUM(P11:P14)</f>
        <v>120</v>
      </c>
      <c r="Q15" s="45">
        <f>SUM(Q11:Q14)</f>
        <v>0</v>
      </c>
      <c r="R15" s="46">
        <f>SUM(R11:R14)</f>
        <v>0</v>
      </c>
      <c r="T15" s="44" t="s">
        <v>70</v>
      </c>
      <c r="U15" s="45">
        <f>SUM(U11:U14)</f>
        <v>0</v>
      </c>
      <c r="V15" s="45">
        <f>SUM(V11:V14)</f>
        <v>120</v>
      </c>
      <c r="W15" s="45">
        <f>SUM(W11:W14)</f>
        <v>0</v>
      </c>
      <c r="X15" s="46">
        <f>SUM(X11:X14)</f>
        <v>0</v>
      </c>
      <c r="Z15" s="44" t="s">
        <v>70</v>
      </c>
      <c r="AA15" s="45">
        <f>SUM(AA11:AA14)</f>
        <v>0</v>
      </c>
      <c r="AB15" s="45">
        <f>SUM(AB11:AB14)</f>
        <v>120</v>
      </c>
      <c r="AC15" s="45">
        <f>SUM(AC11:AC14)</f>
        <v>0</v>
      </c>
      <c r="AD15" s="46">
        <f>SUM(AD11:AD14)</f>
        <v>0</v>
      </c>
      <c r="AF15" s="44" t="s">
        <v>70</v>
      </c>
      <c r="AG15" s="45">
        <f>SUM(AG11:AG14)</f>
        <v>0</v>
      </c>
      <c r="AH15" s="45">
        <f>SUM(AH11:AH14)</f>
        <v>120</v>
      </c>
      <c r="AI15" s="45">
        <f>SUM(AI11:AI14)</f>
        <v>0</v>
      </c>
      <c r="AJ15" s="46">
        <f>SUM(AJ11:AJ14)</f>
        <v>0</v>
      </c>
      <c r="AL15" s="44" t="s">
        <v>70</v>
      </c>
      <c r="AM15" s="45">
        <f>SUM(AM11:AM14)</f>
        <v>0</v>
      </c>
      <c r="AN15" s="45">
        <f>SUM(AN11:AN14)</f>
        <v>120</v>
      </c>
      <c r="AO15" s="45">
        <f>SUM(AO11:AO14)</f>
        <v>0</v>
      </c>
      <c r="AP15" s="46">
        <f>SUM(AP11:AP14)</f>
        <v>0</v>
      </c>
      <c r="AR15" s="44" t="s">
        <v>70</v>
      </c>
      <c r="AS15" s="45">
        <f>SUM(AS11:AS14)</f>
        <v>0</v>
      </c>
      <c r="AT15" s="45">
        <f>SUM(AT11:AT14)</f>
        <v>120</v>
      </c>
      <c r="AU15" s="45">
        <f>SUM(AU11:AU14)</f>
        <v>0</v>
      </c>
      <c r="AV15" s="46">
        <f>SUM(AV11:AV14)</f>
        <v>0</v>
      </c>
      <c r="AX15" s="44" t="s">
        <v>70</v>
      </c>
      <c r="AY15" s="45">
        <f>SUM(AY11:AY14)</f>
        <v>0</v>
      </c>
      <c r="AZ15" s="45">
        <f>SUM(AZ11:AZ14)</f>
        <v>120</v>
      </c>
      <c r="BA15" s="45">
        <f>SUM(BA11:BA14)</f>
        <v>0</v>
      </c>
      <c r="BB15" s="46">
        <f>SUM(BB11:BB14)</f>
        <v>0</v>
      </c>
      <c r="BD15" s="44" t="s">
        <v>70</v>
      </c>
      <c r="BE15" s="45">
        <f>SUM(BE11:BE14)</f>
        <v>0</v>
      </c>
      <c r="BF15" s="45">
        <f>SUM(BF11:BF14)</f>
        <v>120</v>
      </c>
      <c r="BG15" s="45">
        <f>SUM(BG11:BG14)</f>
        <v>0</v>
      </c>
      <c r="BH15" s="46">
        <f>SUM(BH11:BH14)</f>
        <v>0</v>
      </c>
      <c r="BJ15" s="44" t="s">
        <v>70</v>
      </c>
      <c r="BK15" s="45">
        <f>SUM(BK11:BK14)</f>
        <v>0</v>
      </c>
      <c r="BL15" s="45">
        <f>SUM(BL11:BL14)</f>
        <v>120</v>
      </c>
      <c r="BM15" s="45">
        <f>SUM(BM11:BM14)</f>
        <v>0</v>
      </c>
      <c r="BN15" s="46">
        <f>SUM(BN11:BN14)</f>
        <v>0</v>
      </c>
      <c r="BP15" s="44" t="s">
        <v>70</v>
      </c>
      <c r="BQ15" s="45">
        <f>SUM(BQ11:BQ14)</f>
        <v>0</v>
      </c>
      <c r="BR15" s="45">
        <f>SUM(BR11:BR14)</f>
        <v>120</v>
      </c>
      <c r="BS15" s="45">
        <f>SUM(BS11:BS14)</f>
        <v>0</v>
      </c>
      <c r="BT15" s="46">
        <f>SUM(BT11:BT14)</f>
        <v>0</v>
      </c>
      <c r="BV15" s="44" t="s">
        <v>70</v>
      </c>
      <c r="BW15" s="45">
        <f>SUM(BW11:BW14)</f>
        <v>0</v>
      </c>
      <c r="BX15" s="45">
        <f>SUM(BX11:BX14)</f>
        <v>120</v>
      </c>
      <c r="BY15" s="45">
        <f>SUM(BY11:BY14)</f>
        <v>0</v>
      </c>
      <c r="BZ15" s="46">
        <f>SUM(BZ11:BZ14)</f>
        <v>0</v>
      </c>
      <c r="CB15" s="44" t="s">
        <v>70</v>
      </c>
      <c r="CC15" s="45">
        <f>SUM(CC11:CC14)</f>
        <v>0</v>
      </c>
      <c r="CD15" s="45">
        <f>SUM(CD11:CD14)</f>
        <v>120</v>
      </c>
      <c r="CE15" s="45">
        <f>SUM(CE11:CE14)</f>
        <v>0</v>
      </c>
      <c r="CF15" s="46">
        <f>SUM(CF11:CF14)</f>
        <v>0</v>
      </c>
      <c r="CH15" s="44" t="s">
        <v>70</v>
      </c>
      <c r="CI15" s="45">
        <f>SUM(CI11:CI14)</f>
        <v>0</v>
      </c>
      <c r="CJ15" s="45">
        <f>SUM(CJ11:CJ14)</f>
        <v>120</v>
      </c>
      <c r="CK15" s="45">
        <f>SUM(CK11:CK14)</f>
        <v>0</v>
      </c>
      <c r="CL15" s="46">
        <f>SUM(CL11:CL14)</f>
        <v>0</v>
      </c>
      <c r="CN15" s="44" t="s">
        <v>70</v>
      </c>
      <c r="CO15" s="45">
        <f>SUM(CO11:CO14)</f>
        <v>0</v>
      </c>
      <c r="CP15" s="45">
        <f>SUM(CP11:CP14)</f>
        <v>120</v>
      </c>
      <c r="CQ15" s="45">
        <f>SUM(CQ11:CQ14)</f>
        <v>0</v>
      </c>
      <c r="CR15" s="46">
        <f>SUM(CR11:CR14)</f>
        <v>0</v>
      </c>
      <c r="CT15" s="44" t="s">
        <v>70</v>
      </c>
      <c r="CU15" s="45">
        <f>SUM(CU11:CU14)</f>
        <v>0</v>
      </c>
      <c r="CV15" s="45">
        <f>SUM(CV11:CV14)</f>
        <v>120</v>
      </c>
      <c r="CW15" s="45">
        <f>SUM(CW11:CW14)</f>
        <v>0</v>
      </c>
      <c r="CX15" s="46">
        <f>SUM(CX11:CX14)</f>
        <v>0</v>
      </c>
      <c r="CZ15" s="44" t="s">
        <v>70</v>
      </c>
      <c r="DA15" s="45">
        <f>SUM(DA11:DA14)</f>
        <v>0</v>
      </c>
      <c r="DB15" s="45">
        <f>SUM(DB11:DB14)</f>
        <v>120</v>
      </c>
      <c r="DC15" s="45">
        <f>SUM(DC11:DC14)</f>
        <v>0</v>
      </c>
      <c r="DD15" s="46">
        <f>SUM(DD11:DD14)</f>
        <v>0</v>
      </c>
      <c r="DF15" s="44" t="s">
        <v>70</v>
      </c>
      <c r="DG15" s="45">
        <f>SUM(DG11:DG14)</f>
        <v>0</v>
      </c>
      <c r="DH15" s="45">
        <f>SUM(DH11:DH14)</f>
        <v>120</v>
      </c>
      <c r="DI15" s="45">
        <f>SUM(DI11:DI14)</f>
        <v>0</v>
      </c>
      <c r="DJ15" s="46">
        <f>SUM(DJ11:DJ14)</f>
        <v>0</v>
      </c>
      <c r="DL15" s="44" t="s">
        <v>70</v>
      </c>
      <c r="DM15" s="45">
        <f>SUM(DM11:DM14)</f>
        <v>0</v>
      </c>
      <c r="DN15" s="45">
        <f>SUM(DN11:DN14)</f>
        <v>120</v>
      </c>
      <c r="DO15" s="45">
        <f>SUM(DO11:DO14)</f>
        <v>0</v>
      </c>
      <c r="DP15" s="46">
        <f>SUM(DP11:DP14)</f>
        <v>0</v>
      </c>
      <c r="DR15" s="44" t="s">
        <v>70</v>
      </c>
      <c r="DS15" s="45">
        <f>SUM(DS11:DS14)</f>
        <v>0</v>
      </c>
      <c r="DT15" s="45">
        <f>SUM(DT11:DT14)</f>
        <v>120</v>
      </c>
      <c r="DU15" s="45">
        <f>SUM(DU11:DU14)</f>
        <v>0</v>
      </c>
      <c r="DV15" s="46">
        <f>SUM(DV11:DV14)</f>
        <v>0</v>
      </c>
      <c r="DX15" s="44" t="s">
        <v>70</v>
      </c>
      <c r="DY15" s="45">
        <f>SUM(DY11:DY14)</f>
        <v>0</v>
      </c>
      <c r="DZ15" s="45">
        <f>SUM(DZ11:DZ14)</f>
        <v>120</v>
      </c>
      <c r="EA15" s="45">
        <f>SUM(EA11:EA14)</f>
        <v>0</v>
      </c>
      <c r="EB15" s="46">
        <f>SUM(EB11:EB14)</f>
        <v>0</v>
      </c>
      <c r="ED15" s="44" t="s">
        <v>70</v>
      </c>
      <c r="EE15" s="45">
        <f>SUM(EE11:EE14)</f>
        <v>0</v>
      </c>
      <c r="EF15" s="45">
        <f>SUM(EF11:EF14)</f>
        <v>120</v>
      </c>
      <c r="EG15" s="45">
        <f>SUM(EG11:EG14)</f>
        <v>0</v>
      </c>
      <c r="EH15" s="46">
        <f>SUM(EH11:EH14)</f>
        <v>0</v>
      </c>
      <c r="EJ15" s="44" t="s">
        <v>70</v>
      </c>
      <c r="EK15" s="45">
        <f>SUM(EK11:EK14)</f>
        <v>0</v>
      </c>
      <c r="EL15" s="45">
        <f>SUM(EL11:EL14)</f>
        <v>120</v>
      </c>
      <c r="EM15" s="45">
        <f>SUM(EM11:EM14)</f>
        <v>0</v>
      </c>
      <c r="EN15" s="46">
        <f>SUM(EN11:EN14)</f>
        <v>0</v>
      </c>
      <c r="EP15" s="44" t="s">
        <v>70</v>
      </c>
      <c r="EQ15" s="45">
        <f>SUM(EQ11:EQ14)</f>
        <v>0</v>
      </c>
      <c r="ER15" s="45">
        <f>SUM(ER11:ER14)</f>
        <v>120</v>
      </c>
      <c r="ES15" s="45">
        <f>SUM(ES11:ES14)</f>
        <v>0</v>
      </c>
      <c r="ET15" s="46">
        <f>SUM(ET11:ET14)</f>
        <v>0</v>
      </c>
      <c r="EV15" s="44" t="s">
        <v>70</v>
      </c>
      <c r="EW15" s="45">
        <f>SUM(EW11:EW14)</f>
        <v>0</v>
      </c>
      <c r="EX15" s="45">
        <f>SUM(EX11:EX14)</f>
        <v>120</v>
      </c>
      <c r="EY15" s="45">
        <f>SUM(EY11:EY14)</f>
        <v>0</v>
      </c>
      <c r="EZ15" s="46">
        <f>SUM(EZ11:EZ14)</f>
        <v>0</v>
      </c>
      <c r="FB15" s="44" t="s">
        <v>70</v>
      </c>
      <c r="FC15" s="45">
        <f>SUM(FC11:FC14)</f>
        <v>0</v>
      </c>
      <c r="FD15" s="45">
        <f>SUM(FD11:FD14)</f>
        <v>120</v>
      </c>
      <c r="FE15" s="45">
        <f>SUM(FE11:FE14)</f>
        <v>0</v>
      </c>
      <c r="FF15" s="46">
        <f>SUM(FF11:FF14)</f>
        <v>0</v>
      </c>
      <c r="FH15" s="44" t="s">
        <v>70</v>
      </c>
      <c r="FI15" s="45">
        <f>SUM(FI11:FI14)</f>
        <v>0</v>
      </c>
      <c r="FJ15" s="45">
        <f>SUM(FJ11:FJ14)</f>
        <v>120</v>
      </c>
      <c r="FK15" s="45">
        <f>SUM(FK11:FK14)</f>
        <v>0</v>
      </c>
      <c r="FL15" s="46">
        <f>SUM(FL11:FL14)</f>
        <v>0</v>
      </c>
      <c r="FN15" s="44" t="s">
        <v>70</v>
      </c>
      <c r="FO15" s="45">
        <f>SUM(FO11:FO14)</f>
        <v>0</v>
      </c>
      <c r="FP15" s="45">
        <f>SUM(FP11:FP14)</f>
        <v>120</v>
      </c>
      <c r="FQ15" s="45">
        <f>SUM(FQ11:FQ14)</f>
        <v>0</v>
      </c>
      <c r="FR15" s="46">
        <f>SUM(FR11:FR14)</f>
        <v>0</v>
      </c>
      <c r="FT15" s="44" t="s">
        <v>70</v>
      </c>
      <c r="FU15" s="45">
        <f>SUM(FU11:FU14)</f>
        <v>0</v>
      </c>
      <c r="FV15" s="45">
        <f>SUM(FV11:FV14)</f>
        <v>120</v>
      </c>
      <c r="FW15" s="45">
        <f>SUM(FW11:FW14)</f>
        <v>0</v>
      </c>
      <c r="FX15" s="46">
        <f>SUM(FX11:FX14)</f>
        <v>0</v>
      </c>
      <c r="FZ15" s="44" t="s">
        <v>70</v>
      </c>
      <c r="GA15" s="45">
        <f>SUM(GA11:GA14)</f>
        <v>0</v>
      </c>
      <c r="GB15" s="45">
        <f>SUM(GB11:GB14)</f>
        <v>120</v>
      </c>
      <c r="GC15" s="45">
        <f>SUM(GC11:GC14)</f>
        <v>0</v>
      </c>
      <c r="GD15" s="46">
        <f>SUM(GD11:GD14)</f>
        <v>0</v>
      </c>
      <c r="GF15" s="44" t="s">
        <v>70</v>
      </c>
      <c r="GG15" s="45">
        <f>SUM(GG11:GG14)</f>
        <v>0</v>
      </c>
      <c r="GH15" s="45">
        <f>SUM(GH11:GH14)</f>
        <v>120</v>
      </c>
      <c r="GI15" s="45">
        <f>SUM(GI11:GI14)</f>
        <v>0</v>
      </c>
      <c r="GJ15" s="46">
        <f>SUM(GJ11:GJ14)</f>
        <v>0</v>
      </c>
      <c r="GL15" s="44" t="s">
        <v>70</v>
      </c>
      <c r="GM15" s="45">
        <f>SUM(GM11:GM14)</f>
        <v>0</v>
      </c>
      <c r="GN15" s="45">
        <f>SUM(GN11:GN14)</f>
        <v>120</v>
      </c>
      <c r="GO15" s="45">
        <f>SUM(GO11:GO14)</f>
        <v>0</v>
      </c>
      <c r="GP15" s="46">
        <f>SUM(GP11:GP14)</f>
        <v>0</v>
      </c>
      <c r="GR15" s="44" t="s">
        <v>70</v>
      </c>
      <c r="GS15" s="45">
        <f>SUM(GS11:GS14)</f>
        <v>0</v>
      </c>
      <c r="GT15" s="45">
        <f>SUM(GT11:GT14)</f>
        <v>120</v>
      </c>
      <c r="GU15" s="45">
        <f>SUM(GU11:GU14)</f>
        <v>0</v>
      </c>
      <c r="GV15" s="46">
        <f>SUM(GV11:GV14)</f>
        <v>0</v>
      </c>
      <c r="GX15" s="44" t="s">
        <v>70</v>
      </c>
      <c r="GY15" s="45">
        <f>SUM(GY11:GY14)</f>
        <v>0</v>
      </c>
      <c r="GZ15" s="45">
        <f>SUM(GZ11:GZ14)</f>
        <v>120</v>
      </c>
      <c r="HA15" s="45">
        <f>SUM(HA11:HA14)</f>
        <v>0</v>
      </c>
      <c r="HB15" s="46">
        <f>SUM(HB11:HB14)</f>
        <v>0</v>
      </c>
      <c r="HD15" s="44" t="s">
        <v>70</v>
      </c>
      <c r="HE15" s="45">
        <f>SUM(HE11:HE14)</f>
        <v>0</v>
      </c>
      <c r="HF15" s="45">
        <f>SUM(HF11:HF14)</f>
        <v>120</v>
      </c>
      <c r="HG15" s="45">
        <f>SUM(HG11:HG14)</f>
        <v>0</v>
      </c>
      <c r="HH15" s="46">
        <f>SUM(HH11:HH14)</f>
        <v>0</v>
      </c>
      <c r="HJ15" s="44" t="s">
        <v>70</v>
      </c>
      <c r="HK15" s="45">
        <f>SUM(HK11:HK14)</f>
        <v>0</v>
      </c>
      <c r="HL15" s="45">
        <f>SUM(HL11:HL14)</f>
        <v>120</v>
      </c>
      <c r="HM15" s="45">
        <f>SUM(HM11:HM14)</f>
        <v>0</v>
      </c>
      <c r="HN15" s="46">
        <f>SUM(HN11:HN14)</f>
        <v>0</v>
      </c>
      <c r="HP15" s="44" t="s">
        <v>70</v>
      </c>
      <c r="HQ15" s="45">
        <f>SUM(HQ11:HQ14)</f>
        <v>0</v>
      </c>
      <c r="HR15" s="45">
        <f>SUM(HR11:HR14)</f>
        <v>120</v>
      </c>
      <c r="HS15" s="45">
        <f>SUM(HS11:HS14)</f>
        <v>0</v>
      </c>
      <c r="HT15" s="46">
        <f>SUM(HT11:HT14)</f>
        <v>0</v>
      </c>
      <c r="HV15" s="44" t="s">
        <v>70</v>
      </c>
      <c r="HW15" s="45">
        <f>SUM(HW11:HW14)</f>
        <v>0</v>
      </c>
      <c r="HX15" s="45">
        <f>SUM(HX11:HX14)</f>
        <v>120</v>
      </c>
      <c r="HY15" s="45">
        <f>SUM(HY11:HY14)</f>
        <v>0</v>
      </c>
      <c r="HZ15" s="46">
        <f>SUM(HZ11:HZ14)</f>
        <v>0</v>
      </c>
      <c r="IB15" s="44" t="s">
        <v>70</v>
      </c>
      <c r="IC15" s="45">
        <f>SUM(IC11:IC14)</f>
        <v>0</v>
      </c>
      <c r="ID15" s="45">
        <f>SUM(ID11:ID14)</f>
        <v>120</v>
      </c>
      <c r="IE15" s="45">
        <f>SUM(IE11:IE14)</f>
        <v>0</v>
      </c>
      <c r="IF15" s="46">
        <f>SUM(IF11:IF14)</f>
        <v>0</v>
      </c>
      <c r="IH15" s="44" t="s">
        <v>70</v>
      </c>
      <c r="II15" s="45">
        <f>SUM(II11:II14)</f>
        <v>0</v>
      </c>
      <c r="IJ15" s="45">
        <f>SUM(IJ11:IJ14)</f>
        <v>120</v>
      </c>
      <c r="IK15" s="45">
        <f>SUM(IK11:IK14)</f>
        <v>0</v>
      </c>
      <c r="IL15" s="46">
        <f>SUM(IL11:IL14)</f>
        <v>0</v>
      </c>
      <c r="IN15" s="44" t="s">
        <v>70</v>
      </c>
      <c r="IO15" s="45">
        <f>SUM(IO11:IO14)</f>
        <v>0</v>
      </c>
      <c r="IP15" s="45">
        <f>SUM(IP11:IP14)</f>
        <v>120</v>
      </c>
      <c r="IQ15" s="45">
        <f>SUM(IQ11:IQ14)</f>
        <v>0</v>
      </c>
      <c r="IR15" s="46">
        <f>SUM(IR11:IR14)</f>
        <v>0</v>
      </c>
      <c r="IT15" s="44" t="s">
        <v>70</v>
      </c>
      <c r="IU15" s="45">
        <f>SUM(IU11:IU14)</f>
        <v>0</v>
      </c>
      <c r="IV15" s="45">
        <f>SUM(IV11:IV14)</f>
        <v>120</v>
      </c>
      <c r="IW15" s="45">
        <f>SUM(IW11:IW14)</f>
        <v>0</v>
      </c>
      <c r="IX15" s="46">
        <f>SUM(IX11:IX14)</f>
        <v>0</v>
      </c>
      <c r="IZ15" s="44" t="s">
        <v>70</v>
      </c>
      <c r="JA15" s="45">
        <f>SUM(JA11:JA14)</f>
        <v>0</v>
      </c>
      <c r="JB15" s="45">
        <f>SUM(JB11:JB14)</f>
        <v>120</v>
      </c>
      <c r="JC15" s="45">
        <f>SUM(JC11:JC14)</f>
        <v>0</v>
      </c>
      <c r="JD15" s="46">
        <f>SUM(JD11:JD14)</f>
        <v>0</v>
      </c>
    </row>
    <row r="16" spans="2:264" ht="60" x14ac:dyDescent="0.25">
      <c r="B16" s="48" t="s">
        <v>53</v>
      </c>
      <c r="C16" s="54">
        <f>(C15/C9)</f>
        <v>0</v>
      </c>
      <c r="D16" s="49" t="e">
        <f>(D15-C15)/C15</f>
        <v>#DIV/0!</v>
      </c>
      <c r="E16" s="49">
        <f>(E15-D15)/D15</f>
        <v>-1</v>
      </c>
      <c r="F16" s="50" t="e">
        <f>(F15-E15)/E15</f>
        <v>#DIV/0!</v>
      </c>
      <c r="H16" s="48" t="s">
        <v>53</v>
      </c>
      <c r="I16" s="54">
        <f>(I15/I9)</f>
        <v>0</v>
      </c>
      <c r="J16" s="49" t="e">
        <f>(J15-I15)/I15</f>
        <v>#DIV/0!</v>
      </c>
      <c r="K16" s="49">
        <f>(K15-J15)/J15</f>
        <v>-1</v>
      </c>
      <c r="L16" s="50" t="e">
        <f>(L15-K15)/K15</f>
        <v>#DIV/0!</v>
      </c>
      <c r="N16" s="48" t="s">
        <v>53</v>
      </c>
      <c r="O16" s="54">
        <f>(O15/O9)</f>
        <v>0</v>
      </c>
      <c r="P16" s="49" t="e">
        <f>(P15-O15)/O15</f>
        <v>#DIV/0!</v>
      </c>
      <c r="Q16" s="49">
        <f>(Q15-P15)/P15</f>
        <v>-1</v>
      </c>
      <c r="R16" s="50" t="e">
        <f>(R15-Q15)/Q15</f>
        <v>#DIV/0!</v>
      </c>
      <c r="T16" s="48" t="s">
        <v>53</v>
      </c>
      <c r="U16" s="54">
        <f>(U15/U9)</f>
        <v>0</v>
      </c>
      <c r="V16" s="49" t="e">
        <f>(V15-U15)/U15</f>
        <v>#DIV/0!</v>
      </c>
      <c r="W16" s="49">
        <f>(W15-V15)/V15</f>
        <v>-1</v>
      </c>
      <c r="X16" s="50" t="e">
        <f>(X15-W15)/W15</f>
        <v>#DIV/0!</v>
      </c>
      <c r="Z16" s="48" t="s">
        <v>53</v>
      </c>
      <c r="AA16" s="54">
        <f>(AA15/AA9)</f>
        <v>0</v>
      </c>
      <c r="AB16" s="49" t="e">
        <f>(AB15-AA15)/AA15</f>
        <v>#DIV/0!</v>
      </c>
      <c r="AC16" s="49">
        <f>(AC15-AB15)/AB15</f>
        <v>-1</v>
      </c>
      <c r="AD16" s="50" t="e">
        <f>(AD15-AC15)/AC15</f>
        <v>#DIV/0!</v>
      </c>
      <c r="AF16" s="48" t="s">
        <v>53</v>
      </c>
      <c r="AG16" s="54">
        <f>(AG15/AG9)</f>
        <v>0</v>
      </c>
      <c r="AH16" s="49" t="e">
        <f>(AH15-AG15)/AG15</f>
        <v>#DIV/0!</v>
      </c>
      <c r="AI16" s="49">
        <f>(AI15-AH15)/AH15</f>
        <v>-1</v>
      </c>
      <c r="AJ16" s="50" t="e">
        <f>(AJ15-AI15)/AI15</f>
        <v>#DIV/0!</v>
      </c>
      <c r="AL16" s="48" t="s">
        <v>53</v>
      </c>
      <c r="AM16" s="54">
        <f>(AM15/AM9)</f>
        <v>0</v>
      </c>
      <c r="AN16" s="49" t="e">
        <f>(AN15-AM15)/AM15</f>
        <v>#DIV/0!</v>
      </c>
      <c r="AO16" s="49">
        <f>(AO15-AN15)/AN15</f>
        <v>-1</v>
      </c>
      <c r="AP16" s="50" t="e">
        <f>(AP15-AO15)/AO15</f>
        <v>#DIV/0!</v>
      </c>
      <c r="AR16" s="48" t="s">
        <v>53</v>
      </c>
      <c r="AS16" s="54">
        <f>(AS15/AS9)</f>
        <v>0</v>
      </c>
      <c r="AT16" s="49" t="e">
        <f>(AT15-AS15)/AS15</f>
        <v>#DIV/0!</v>
      </c>
      <c r="AU16" s="49">
        <f>(AU15-AT15)/AT15</f>
        <v>-1</v>
      </c>
      <c r="AV16" s="50" t="e">
        <f>(AV15-AU15)/AU15</f>
        <v>#DIV/0!</v>
      </c>
      <c r="AX16" s="48" t="s">
        <v>53</v>
      </c>
      <c r="AY16" s="54">
        <f>(AY15/AY9)</f>
        <v>0</v>
      </c>
      <c r="AZ16" s="49" t="e">
        <f>(AZ15-AY15)/AY15</f>
        <v>#DIV/0!</v>
      </c>
      <c r="BA16" s="49">
        <f>(BA15-AZ15)/AZ15</f>
        <v>-1</v>
      </c>
      <c r="BB16" s="50" t="e">
        <f>(BB15-BA15)/BA15</f>
        <v>#DIV/0!</v>
      </c>
      <c r="BD16" s="48" t="s">
        <v>53</v>
      </c>
      <c r="BE16" s="54">
        <f>(BE15/BE9)</f>
        <v>0</v>
      </c>
      <c r="BF16" s="49" t="e">
        <f>(BF15-BE15)/BE15</f>
        <v>#DIV/0!</v>
      </c>
      <c r="BG16" s="49">
        <f>(BG15-BF15)/BF15</f>
        <v>-1</v>
      </c>
      <c r="BH16" s="50" t="e">
        <f>(BH15-BG15)/BG15</f>
        <v>#DIV/0!</v>
      </c>
      <c r="BJ16" s="48" t="s">
        <v>53</v>
      </c>
      <c r="BK16" s="54">
        <f>(BK15/BK9)</f>
        <v>0</v>
      </c>
      <c r="BL16" s="49" t="e">
        <f>(BL15-BK15)/BK15</f>
        <v>#DIV/0!</v>
      </c>
      <c r="BM16" s="49">
        <f>(BM15-BL15)/BL15</f>
        <v>-1</v>
      </c>
      <c r="BN16" s="50" t="e">
        <f>(BN15-BM15)/BM15</f>
        <v>#DIV/0!</v>
      </c>
      <c r="BP16" s="48" t="s">
        <v>53</v>
      </c>
      <c r="BQ16" s="54">
        <f>(BQ15/BQ9)</f>
        <v>0</v>
      </c>
      <c r="BR16" s="49" t="e">
        <f>(BR15-BQ15)/BQ15</f>
        <v>#DIV/0!</v>
      </c>
      <c r="BS16" s="49">
        <f>(BS15-BR15)/BR15</f>
        <v>-1</v>
      </c>
      <c r="BT16" s="50" t="e">
        <f>(BT15-BS15)/BS15</f>
        <v>#DIV/0!</v>
      </c>
      <c r="BV16" s="48" t="s">
        <v>53</v>
      </c>
      <c r="BW16" s="54">
        <f>(BW15/BW9)</f>
        <v>0</v>
      </c>
      <c r="BX16" s="49" t="e">
        <f>(BX15-BW15)/BW15</f>
        <v>#DIV/0!</v>
      </c>
      <c r="BY16" s="49">
        <f>(BY15-BX15)/BX15</f>
        <v>-1</v>
      </c>
      <c r="BZ16" s="50" t="e">
        <f>(BZ15-BY15)/BY15</f>
        <v>#DIV/0!</v>
      </c>
      <c r="CB16" s="48" t="s">
        <v>53</v>
      </c>
      <c r="CC16" s="54">
        <f>(CC15/CC9)</f>
        <v>0</v>
      </c>
      <c r="CD16" s="49" t="e">
        <f>(CD15-CC15)/CC15</f>
        <v>#DIV/0!</v>
      </c>
      <c r="CE16" s="49">
        <f>(CE15-CD15)/CD15</f>
        <v>-1</v>
      </c>
      <c r="CF16" s="50" t="e">
        <f>(CF15-CE15)/CE15</f>
        <v>#DIV/0!</v>
      </c>
      <c r="CH16" s="48" t="s">
        <v>53</v>
      </c>
      <c r="CI16" s="54">
        <f>(CI15/CI9)</f>
        <v>0</v>
      </c>
      <c r="CJ16" s="49" t="e">
        <f>(CJ15-CI15)/CI15</f>
        <v>#DIV/0!</v>
      </c>
      <c r="CK16" s="49">
        <f>(CK15-CJ15)/CJ15</f>
        <v>-1</v>
      </c>
      <c r="CL16" s="50" t="e">
        <f>(CL15-CK15)/CK15</f>
        <v>#DIV/0!</v>
      </c>
      <c r="CN16" s="48" t="s">
        <v>53</v>
      </c>
      <c r="CO16" s="54">
        <f>(CO15/CO9)</f>
        <v>0</v>
      </c>
      <c r="CP16" s="49" t="e">
        <f>(CP15-CO15)/CO15</f>
        <v>#DIV/0!</v>
      </c>
      <c r="CQ16" s="49">
        <f>(CQ15-CP15)/CP15</f>
        <v>-1</v>
      </c>
      <c r="CR16" s="50" t="e">
        <f>(CR15-CQ15)/CQ15</f>
        <v>#DIV/0!</v>
      </c>
      <c r="CT16" s="48" t="s">
        <v>53</v>
      </c>
      <c r="CU16" s="54">
        <f>(CU15/CU9)</f>
        <v>0</v>
      </c>
      <c r="CV16" s="49" t="e">
        <f>(CV15-CU15)/CU15</f>
        <v>#DIV/0!</v>
      </c>
      <c r="CW16" s="49">
        <f>(CW15-CV15)/CV15</f>
        <v>-1</v>
      </c>
      <c r="CX16" s="50" t="e">
        <f>(CX15-CW15)/CW15</f>
        <v>#DIV/0!</v>
      </c>
      <c r="CZ16" s="48" t="s">
        <v>53</v>
      </c>
      <c r="DA16" s="54">
        <f>(DA15/DA9)</f>
        <v>0</v>
      </c>
      <c r="DB16" s="49" t="e">
        <f>(DB15-DA15)/DA15</f>
        <v>#DIV/0!</v>
      </c>
      <c r="DC16" s="49">
        <f>(DC15-DB15)/DB15</f>
        <v>-1</v>
      </c>
      <c r="DD16" s="50" t="e">
        <f>(DD15-DC15)/DC15</f>
        <v>#DIV/0!</v>
      </c>
      <c r="DF16" s="48" t="s">
        <v>53</v>
      </c>
      <c r="DG16" s="54">
        <f>(DG15/DG9)</f>
        <v>0</v>
      </c>
      <c r="DH16" s="49" t="e">
        <f>(DH15-DG15)/DG15</f>
        <v>#DIV/0!</v>
      </c>
      <c r="DI16" s="49">
        <f>(DI15-DH15)/DH15</f>
        <v>-1</v>
      </c>
      <c r="DJ16" s="50" t="e">
        <f>(DJ15-DI15)/DI15</f>
        <v>#DIV/0!</v>
      </c>
      <c r="DL16" s="48" t="s">
        <v>53</v>
      </c>
      <c r="DM16" s="54">
        <f>(DM15/DM9)</f>
        <v>0</v>
      </c>
      <c r="DN16" s="49" t="e">
        <f>(DN15-DM15)/DM15</f>
        <v>#DIV/0!</v>
      </c>
      <c r="DO16" s="49">
        <f>(DO15-DN15)/DN15</f>
        <v>-1</v>
      </c>
      <c r="DP16" s="50" t="e">
        <f>(DP15-DO15)/DO15</f>
        <v>#DIV/0!</v>
      </c>
      <c r="DR16" s="48" t="s">
        <v>53</v>
      </c>
      <c r="DS16" s="54">
        <f>(DS15/DS9)</f>
        <v>0</v>
      </c>
      <c r="DT16" s="49" t="e">
        <f>(DT15-DS15)/DS15</f>
        <v>#DIV/0!</v>
      </c>
      <c r="DU16" s="49">
        <f>(DU15-DT15)/DT15</f>
        <v>-1</v>
      </c>
      <c r="DV16" s="50" t="e">
        <f>(DV15-DU15)/DU15</f>
        <v>#DIV/0!</v>
      </c>
      <c r="DX16" s="48" t="s">
        <v>53</v>
      </c>
      <c r="DY16" s="54">
        <f>(DY15/DY9)</f>
        <v>0</v>
      </c>
      <c r="DZ16" s="49" t="e">
        <f>(DZ15-DY15)/DY15</f>
        <v>#DIV/0!</v>
      </c>
      <c r="EA16" s="49">
        <f>(EA15-DZ15)/DZ15</f>
        <v>-1</v>
      </c>
      <c r="EB16" s="50" t="e">
        <f>(EB15-EA15)/EA15</f>
        <v>#DIV/0!</v>
      </c>
      <c r="ED16" s="48" t="s">
        <v>53</v>
      </c>
      <c r="EE16" s="54">
        <f>(EE15/EE9)</f>
        <v>0</v>
      </c>
      <c r="EF16" s="49" t="e">
        <f>(EF15-EE15)/EE15</f>
        <v>#DIV/0!</v>
      </c>
      <c r="EG16" s="49">
        <f>(EG15-EF15)/EF15</f>
        <v>-1</v>
      </c>
      <c r="EH16" s="50" t="e">
        <f>(EH15-EG15)/EG15</f>
        <v>#DIV/0!</v>
      </c>
      <c r="EJ16" s="48" t="s">
        <v>53</v>
      </c>
      <c r="EK16" s="54">
        <f>(EK15/EK9)</f>
        <v>0</v>
      </c>
      <c r="EL16" s="49" t="e">
        <f>(EL15-EK15)/EK15</f>
        <v>#DIV/0!</v>
      </c>
      <c r="EM16" s="49">
        <f>(EM15-EL15)/EL15</f>
        <v>-1</v>
      </c>
      <c r="EN16" s="50" t="e">
        <f>(EN15-EM15)/EM15</f>
        <v>#DIV/0!</v>
      </c>
      <c r="EP16" s="48" t="s">
        <v>53</v>
      </c>
      <c r="EQ16" s="54">
        <f>(EQ15/EQ9)</f>
        <v>0</v>
      </c>
      <c r="ER16" s="49" t="e">
        <f>(ER15-EQ15)/EQ15</f>
        <v>#DIV/0!</v>
      </c>
      <c r="ES16" s="49">
        <f>(ES15-ER15)/ER15</f>
        <v>-1</v>
      </c>
      <c r="ET16" s="50" t="e">
        <f>(ET15-ES15)/ES15</f>
        <v>#DIV/0!</v>
      </c>
      <c r="EV16" s="48" t="s">
        <v>53</v>
      </c>
      <c r="EW16" s="54">
        <f>(EW15/EW9)</f>
        <v>0</v>
      </c>
      <c r="EX16" s="49" t="e">
        <f>(EX15-EW15)/EW15</f>
        <v>#DIV/0!</v>
      </c>
      <c r="EY16" s="49">
        <f>(EY15-EX15)/EX15</f>
        <v>-1</v>
      </c>
      <c r="EZ16" s="50" t="e">
        <f>(EZ15-EY15)/EY15</f>
        <v>#DIV/0!</v>
      </c>
      <c r="FB16" s="48" t="s">
        <v>53</v>
      </c>
      <c r="FC16" s="54">
        <f>(FC15/FC9)</f>
        <v>0</v>
      </c>
      <c r="FD16" s="49" t="e">
        <f>(FD15-FC15)/FC15</f>
        <v>#DIV/0!</v>
      </c>
      <c r="FE16" s="49">
        <f>(FE15-FD15)/FD15</f>
        <v>-1</v>
      </c>
      <c r="FF16" s="50" t="e">
        <f>(FF15-FE15)/FE15</f>
        <v>#DIV/0!</v>
      </c>
      <c r="FH16" s="48" t="s">
        <v>53</v>
      </c>
      <c r="FI16" s="54">
        <f>(FI15/FI9)</f>
        <v>0</v>
      </c>
      <c r="FJ16" s="49" t="e">
        <f>(FJ15-FI15)/FI15</f>
        <v>#DIV/0!</v>
      </c>
      <c r="FK16" s="49">
        <f>(FK15-FJ15)/FJ15</f>
        <v>-1</v>
      </c>
      <c r="FL16" s="50" t="e">
        <f>(FL15-FK15)/FK15</f>
        <v>#DIV/0!</v>
      </c>
      <c r="FN16" s="48" t="s">
        <v>53</v>
      </c>
      <c r="FO16" s="54">
        <f>(FO15/FO9)</f>
        <v>0</v>
      </c>
      <c r="FP16" s="49" t="e">
        <f>(FP15-FO15)/FO15</f>
        <v>#DIV/0!</v>
      </c>
      <c r="FQ16" s="49">
        <f>(FQ15-FP15)/FP15</f>
        <v>-1</v>
      </c>
      <c r="FR16" s="50" t="e">
        <f>(FR15-FQ15)/FQ15</f>
        <v>#DIV/0!</v>
      </c>
      <c r="FT16" s="48" t="s">
        <v>53</v>
      </c>
      <c r="FU16" s="54">
        <f>(FU15/FU9)</f>
        <v>0</v>
      </c>
      <c r="FV16" s="49" t="e">
        <f>(FV15-FU15)/FU15</f>
        <v>#DIV/0!</v>
      </c>
      <c r="FW16" s="49">
        <f>(FW15-FV15)/FV15</f>
        <v>-1</v>
      </c>
      <c r="FX16" s="50" t="e">
        <f>(FX15-FW15)/FW15</f>
        <v>#DIV/0!</v>
      </c>
      <c r="FZ16" s="48" t="s">
        <v>53</v>
      </c>
      <c r="GA16" s="54">
        <f>(GA15/GA9)</f>
        <v>0</v>
      </c>
      <c r="GB16" s="49" t="e">
        <f>(GB15-GA15)/GA15</f>
        <v>#DIV/0!</v>
      </c>
      <c r="GC16" s="49">
        <f>(GC15-GB15)/GB15</f>
        <v>-1</v>
      </c>
      <c r="GD16" s="50" t="e">
        <f>(GD15-GC15)/GC15</f>
        <v>#DIV/0!</v>
      </c>
      <c r="GF16" s="48" t="s">
        <v>53</v>
      </c>
      <c r="GG16" s="54">
        <f>(GG15/GG9)</f>
        <v>0</v>
      </c>
      <c r="GH16" s="49" t="e">
        <f>(GH15-GG15)/GG15</f>
        <v>#DIV/0!</v>
      </c>
      <c r="GI16" s="49">
        <f>(GI15-GH15)/GH15</f>
        <v>-1</v>
      </c>
      <c r="GJ16" s="50" t="e">
        <f>(GJ15-GI15)/GI15</f>
        <v>#DIV/0!</v>
      </c>
      <c r="GL16" s="48" t="s">
        <v>53</v>
      </c>
      <c r="GM16" s="54">
        <f>(GM15/GM9)</f>
        <v>0</v>
      </c>
      <c r="GN16" s="49" t="e">
        <f>(GN15-GM15)/GM15</f>
        <v>#DIV/0!</v>
      </c>
      <c r="GO16" s="49">
        <f>(GO15-GN15)/GN15</f>
        <v>-1</v>
      </c>
      <c r="GP16" s="50" t="e">
        <f>(GP15-GO15)/GO15</f>
        <v>#DIV/0!</v>
      </c>
      <c r="GR16" s="48" t="s">
        <v>53</v>
      </c>
      <c r="GS16" s="54">
        <f>(GS15/GS9)</f>
        <v>0</v>
      </c>
      <c r="GT16" s="49" t="e">
        <f>(GT15-GS15)/GS15</f>
        <v>#DIV/0!</v>
      </c>
      <c r="GU16" s="49">
        <f>(GU15-GT15)/GT15</f>
        <v>-1</v>
      </c>
      <c r="GV16" s="50" t="e">
        <f>(GV15-GU15)/GU15</f>
        <v>#DIV/0!</v>
      </c>
      <c r="GX16" s="48" t="s">
        <v>53</v>
      </c>
      <c r="GY16" s="54">
        <f>(GY15/GY9)</f>
        <v>0</v>
      </c>
      <c r="GZ16" s="49" t="e">
        <f>(GZ15-GY15)/GY15</f>
        <v>#DIV/0!</v>
      </c>
      <c r="HA16" s="49">
        <f>(HA15-GZ15)/GZ15</f>
        <v>-1</v>
      </c>
      <c r="HB16" s="50" t="e">
        <f>(HB15-HA15)/HA15</f>
        <v>#DIV/0!</v>
      </c>
      <c r="HD16" s="48" t="s">
        <v>53</v>
      </c>
      <c r="HE16" s="54">
        <f>(HE15/HE9)</f>
        <v>0</v>
      </c>
      <c r="HF16" s="49" t="e">
        <f>(HF15-HE15)/HE15</f>
        <v>#DIV/0!</v>
      </c>
      <c r="HG16" s="49">
        <f>(HG15-HF15)/HF15</f>
        <v>-1</v>
      </c>
      <c r="HH16" s="50" t="e">
        <f>(HH15-HG15)/HG15</f>
        <v>#DIV/0!</v>
      </c>
      <c r="HJ16" s="48" t="s">
        <v>53</v>
      </c>
      <c r="HK16" s="54">
        <f>(HK15/HK9)</f>
        <v>0</v>
      </c>
      <c r="HL16" s="49" t="e">
        <f>(HL15-HK15)/HK15</f>
        <v>#DIV/0!</v>
      </c>
      <c r="HM16" s="49">
        <f>(HM15-HL15)/HL15</f>
        <v>-1</v>
      </c>
      <c r="HN16" s="50" t="e">
        <f>(HN15-HM15)/HM15</f>
        <v>#DIV/0!</v>
      </c>
      <c r="HP16" s="48" t="s">
        <v>53</v>
      </c>
      <c r="HQ16" s="54">
        <f>(HQ15/HQ9)</f>
        <v>0</v>
      </c>
      <c r="HR16" s="49" t="e">
        <f>(HR15-HQ15)/HQ15</f>
        <v>#DIV/0!</v>
      </c>
      <c r="HS16" s="49">
        <f>(HS15-HR15)/HR15</f>
        <v>-1</v>
      </c>
      <c r="HT16" s="50" t="e">
        <f>(HT15-HS15)/HS15</f>
        <v>#DIV/0!</v>
      </c>
      <c r="HV16" s="48" t="s">
        <v>53</v>
      </c>
      <c r="HW16" s="54">
        <f>(HW15/HW9)</f>
        <v>0</v>
      </c>
      <c r="HX16" s="49" t="e">
        <f>(HX15-HW15)/HW15</f>
        <v>#DIV/0!</v>
      </c>
      <c r="HY16" s="49">
        <f>(HY15-HX15)/HX15</f>
        <v>-1</v>
      </c>
      <c r="HZ16" s="50" t="e">
        <f>(HZ15-HY15)/HY15</f>
        <v>#DIV/0!</v>
      </c>
      <c r="IB16" s="48" t="s">
        <v>53</v>
      </c>
      <c r="IC16" s="54">
        <f>(IC15/IC9)</f>
        <v>0</v>
      </c>
      <c r="ID16" s="49" t="e">
        <f>(ID15-IC15)/IC15</f>
        <v>#DIV/0!</v>
      </c>
      <c r="IE16" s="49">
        <f>(IE15-ID15)/ID15</f>
        <v>-1</v>
      </c>
      <c r="IF16" s="50" t="e">
        <f>(IF15-IE15)/IE15</f>
        <v>#DIV/0!</v>
      </c>
      <c r="IH16" s="48" t="s">
        <v>53</v>
      </c>
      <c r="II16" s="54">
        <f>(II15/II9)</f>
        <v>0</v>
      </c>
      <c r="IJ16" s="49" t="e">
        <f>(IJ15-II15)/II15</f>
        <v>#DIV/0!</v>
      </c>
      <c r="IK16" s="49">
        <f>(IK15-IJ15)/IJ15</f>
        <v>-1</v>
      </c>
      <c r="IL16" s="50" t="e">
        <f>(IL15-IK15)/IK15</f>
        <v>#DIV/0!</v>
      </c>
      <c r="IN16" s="48" t="s">
        <v>53</v>
      </c>
      <c r="IO16" s="54">
        <f>(IO15/IO9)</f>
        <v>0</v>
      </c>
      <c r="IP16" s="49" t="e">
        <f>(IP15-IO15)/IO15</f>
        <v>#DIV/0!</v>
      </c>
      <c r="IQ16" s="49">
        <f>(IQ15-IP15)/IP15</f>
        <v>-1</v>
      </c>
      <c r="IR16" s="50" t="e">
        <f>(IR15-IQ15)/IQ15</f>
        <v>#DIV/0!</v>
      </c>
      <c r="IT16" s="48" t="s">
        <v>53</v>
      </c>
      <c r="IU16" s="54">
        <f>(IU15/IU9)</f>
        <v>0</v>
      </c>
      <c r="IV16" s="49" t="e">
        <f>(IV15-IU15)/IU15</f>
        <v>#DIV/0!</v>
      </c>
      <c r="IW16" s="49">
        <f>(IW15-IV15)/IV15</f>
        <v>-1</v>
      </c>
      <c r="IX16" s="50" t="e">
        <f>(IX15-IW15)/IW15</f>
        <v>#DIV/0!</v>
      </c>
      <c r="IZ16" s="48" t="s">
        <v>53</v>
      </c>
      <c r="JA16" s="54">
        <f>(JA15/JA9)</f>
        <v>0</v>
      </c>
      <c r="JB16" s="49" t="e">
        <f>(JB15-JA15)/JA15</f>
        <v>#DIV/0!</v>
      </c>
      <c r="JC16" s="49">
        <f>(JC15-JB15)/JB15</f>
        <v>-1</v>
      </c>
      <c r="JD16" s="50" t="e">
        <f>(JD15-JC15)/JC15</f>
        <v>#DIV/0!</v>
      </c>
    </row>
    <row r="17" spans="2:264" ht="90.75" thickBot="1" x14ac:dyDescent="0.3">
      <c r="B17" s="8" t="s">
        <v>61</v>
      </c>
      <c r="C17" s="51">
        <f>C15/C9</f>
        <v>0</v>
      </c>
      <c r="D17" s="51">
        <f>SUM(C15:D15)/C9</f>
        <v>0.4</v>
      </c>
      <c r="E17" s="51">
        <f>SUM(C15:E15)/C9</f>
        <v>0.4</v>
      </c>
      <c r="F17" s="52" cm="1">
        <f t="array" ref="F17">SUM(C15:F15/C9)</f>
        <v>0.4</v>
      </c>
      <c r="H17" s="8" t="s">
        <v>61</v>
      </c>
      <c r="I17" s="51">
        <f>I15/I9</f>
        <v>0</v>
      </c>
      <c r="J17" s="51">
        <f>SUM(I15:J15)/I9</f>
        <v>0.4</v>
      </c>
      <c r="K17" s="51">
        <f>SUM(I15:K15)/I9</f>
        <v>0.4</v>
      </c>
      <c r="L17" s="52" cm="1">
        <f t="array" ref="L17">SUM(I15:L15/I9)</f>
        <v>0.4</v>
      </c>
      <c r="N17" s="8" t="s">
        <v>61</v>
      </c>
      <c r="O17" s="51">
        <f>O15/O9</f>
        <v>0</v>
      </c>
      <c r="P17" s="51">
        <f>SUM(O15:P15)/O9</f>
        <v>0.4</v>
      </c>
      <c r="Q17" s="51">
        <f>SUM(O15:Q15)/O9</f>
        <v>0.4</v>
      </c>
      <c r="R17" s="52" cm="1">
        <f t="array" ref="R17">SUM(O15:R15/O9)</f>
        <v>0.4</v>
      </c>
      <c r="T17" s="8" t="s">
        <v>61</v>
      </c>
      <c r="U17" s="51">
        <f>U15/U9</f>
        <v>0</v>
      </c>
      <c r="V17" s="51">
        <f>SUM(U15:V15)/U9</f>
        <v>0.4</v>
      </c>
      <c r="W17" s="51">
        <f>SUM(U15:W15)/U9</f>
        <v>0.4</v>
      </c>
      <c r="X17" s="52" cm="1">
        <f t="array" ref="X17">SUM(U15:X15/U9)</f>
        <v>0.4</v>
      </c>
      <c r="Z17" s="8" t="s">
        <v>61</v>
      </c>
      <c r="AA17" s="51">
        <f>AA15/AA9</f>
        <v>0</v>
      </c>
      <c r="AB17" s="51">
        <f>SUM(AA15:AB15)/AA9</f>
        <v>0.4</v>
      </c>
      <c r="AC17" s="51">
        <f>SUM(AA15:AC15)/AA9</f>
        <v>0.4</v>
      </c>
      <c r="AD17" s="52" cm="1">
        <f t="array" ref="AD17">SUM(AA15:AD15/AA9)</f>
        <v>0.4</v>
      </c>
      <c r="AF17" s="8" t="s">
        <v>61</v>
      </c>
      <c r="AG17" s="51">
        <f>AG15/AG9</f>
        <v>0</v>
      </c>
      <c r="AH17" s="51">
        <f>SUM(AG15:AH15)/AG9</f>
        <v>0.4</v>
      </c>
      <c r="AI17" s="51">
        <f>SUM(AG15:AI15)/AG9</f>
        <v>0.4</v>
      </c>
      <c r="AJ17" s="52" cm="1">
        <f t="array" ref="AJ17">SUM(AG15:AJ15/AG9)</f>
        <v>0.4</v>
      </c>
      <c r="AL17" s="8" t="s">
        <v>61</v>
      </c>
      <c r="AM17" s="51">
        <f>AM15/AM9</f>
        <v>0</v>
      </c>
      <c r="AN17" s="51">
        <f>SUM(AM15:AN15)/AM9</f>
        <v>0.4</v>
      </c>
      <c r="AO17" s="51">
        <f>SUM(AM15:AO15)/AM9</f>
        <v>0.4</v>
      </c>
      <c r="AP17" s="52" cm="1">
        <f t="array" ref="AP17">SUM(AM15:AP15/AM9)</f>
        <v>0.4</v>
      </c>
      <c r="AR17" s="8" t="s">
        <v>61</v>
      </c>
      <c r="AS17" s="51">
        <f>AS15/AS9</f>
        <v>0</v>
      </c>
      <c r="AT17" s="51">
        <f>SUM(AS15:AT15)/AS9</f>
        <v>0.4</v>
      </c>
      <c r="AU17" s="51">
        <f>SUM(AS15:AU15)/AS9</f>
        <v>0.4</v>
      </c>
      <c r="AV17" s="52" cm="1">
        <f t="array" ref="AV17">SUM(AS15:AV15/AS9)</f>
        <v>0.4</v>
      </c>
      <c r="AX17" s="8" t="s">
        <v>61</v>
      </c>
      <c r="AY17" s="51">
        <f>AY15/AY9</f>
        <v>0</v>
      </c>
      <c r="AZ17" s="51">
        <f>SUM(AY15:AZ15)/AY9</f>
        <v>0.4</v>
      </c>
      <c r="BA17" s="51">
        <f>SUM(AY15:BA15)/AY9</f>
        <v>0.4</v>
      </c>
      <c r="BB17" s="52" cm="1">
        <f t="array" ref="BB17">SUM(AY15:BB15/AY9)</f>
        <v>0.4</v>
      </c>
      <c r="BD17" s="8" t="s">
        <v>61</v>
      </c>
      <c r="BE17" s="51">
        <f>BE15/BE9</f>
        <v>0</v>
      </c>
      <c r="BF17" s="51">
        <f>SUM(BE15:BF15)/BE9</f>
        <v>0.4</v>
      </c>
      <c r="BG17" s="51">
        <f>SUM(BE15:BG15)/BE9</f>
        <v>0.4</v>
      </c>
      <c r="BH17" s="52" cm="1">
        <f t="array" ref="BH17">SUM(BE15:BH15/BE9)</f>
        <v>0.4</v>
      </c>
      <c r="BJ17" s="8" t="s">
        <v>61</v>
      </c>
      <c r="BK17" s="51">
        <f>BK15/BK9</f>
        <v>0</v>
      </c>
      <c r="BL17" s="51">
        <f>SUM(BK15:BL15)/BK9</f>
        <v>0.4</v>
      </c>
      <c r="BM17" s="51">
        <f>SUM(BK15:BM15)/BK9</f>
        <v>0.4</v>
      </c>
      <c r="BN17" s="52" cm="1">
        <f t="array" ref="BN17">SUM(BK15:BN15/BK9)</f>
        <v>0.4</v>
      </c>
      <c r="BP17" s="8" t="s">
        <v>61</v>
      </c>
      <c r="BQ17" s="51">
        <f>BQ15/BQ9</f>
        <v>0</v>
      </c>
      <c r="BR17" s="51">
        <f>SUM(BQ15:BR15)/BQ9</f>
        <v>0.4</v>
      </c>
      <c r="BS17" s="51">
        <f>SUM(BQ15:BS15)/BQ9</f>
        <v>0.4</v>
      </c>
      <c r="BT17" s="52" cm="1">
        <f t="array" ref="BT17">SUM(BQ15:BT15/BQ9)</f>
        <v>0.4</v>
      </c>
      <c r="BV17" s="8" t="s">
        <v>61</v>
      </c>
      <c r="BW17" s="51">
        <f>BW15/BW9</f>
        <v>0</v>
      </c>
      <c r="BX17" s="51">
        <f>SUM(BW15:BX15)/BW9</f>
        <v>0.4</v>
      </c>
      <c r="BY17" s="51">
        <f>SUM(BW15:BY15)/BW9</f>
        <v>0.4</v>
      </c>
      <c r="BZ17" s="52" cm="1">
        <f t="array" ref="BZ17">SUM(BW15:BZ15/BW9)</f>
        <v>0.4</v>
      </c>
      <c r="CB17" s="8" t="s">
        <v>61</v>
      </c>
      <c r="CC17" s="51">
        <f>CC15/CC9</f>
        <v>0</v>
      </c>
      <c r="CD17" s="51">
        <f>SUM(CC15:CD15)/CC9</f>
        <v>0.4</v>
      </c>
      <c r="CE17" s="51">
        <f>SUM(CC15:CE15)/CC9</f>
        <v>0.4</v>
      </c>
      <c r="CF17" s="52" cm="1">
        <f t="array" ref="CF17">SUM(CC15:CF15/CC9)</f>
        <v>0.4</v>
      </c>
      <c r="CH17" s="8" t="s">
        <v>61</v>
      </c>
      <c r="CI17" s="51">
        <f>CI15/CI9</f>
        <v>0</v>
      </c>
      <c r="CJ17" s="51">
        <f>SUM(CI15:CJ15)/CI9</f>
        <v>0.4</v>
      </c>
      <c r="CK17" s="51">
        <f>SUM(CI15:CK15)/CI9</f>
        <v>0.4</v>
      </c>
      <c r="CL17" s="52" cm="1">
        <f t="array" ref="CL17">SUM(CI15:CL15/CI9)</f>
        <v>0.4</v>
      </c>
      <c r="CN17" s="8" t="s">
        <v>61</v>
      </c>
      <c r="CO17" s="51">
        <f>CO15/CO9</f>
        <v>0</v>
      </c>
      <c r="CP17" s="51">
        <f>SUM(CO15:CP15)/CO9</f>
        <v>0.4</v>
      </c>
      <c r="CQ17" s="51">
        <f>SUM(CO15:CQ15)/CO9</f>
        <v>0.4</v>
      </c>
      <c r="CR17" s="52" cm="1">
        <f t="array" ref="CR17">SUM(CO15:CR15/CO9)</f>
        <v>0.4</v>
      </c>
      <c r="CT17" s="8" t="s">
        <v>61</v>
      </c>
      <c r="CU17" s="51">
        <f>CU15/CU9</f>
        <v>0</v>
      </c>
      <c r="CV17" s="51">
        <f>SUM(CU15:CV15)/CU9</f>
        <v>0.4</v>
      </c>
      <c r="CW17" s="51">
        <f>SUM(CU15:CW15)/CU9</f>
        <v>0.4</v>
      </c>
      <c r="CX17" s="52" cm="1">
        <f t="array" ref="CX17">SUM(CU15:CX15/CU9)</f>
        <v>0.4</v>
      </c>
      <c r="CZ17" s="8" t="s">
        <v>61</v>
      </c>
      <c r="DA17" s="51">
        <f>DA15/DA9</f>
        <v>0</v>
      </c>
      <c r="DB17" s="51">
        <f>SUM(DA15:DB15)/DA9</f>
        <v>0.4</v>
      </c>
      <c r="DC17" s="51">
        <f>SUM(DA15:DC15)/DA9</f>
        <v>0.4</v>
      </c>
      <c r="DD17" s="52" cm="1">
        <f t="array" ref="DD17">SUM(DA15:DD15/DA9)</f>
        <v>0.4</v>
      </c>
      <c r="DF17" s="8" t="s">
        <v>61</v>
      </c>
      <c r="DG17" s="51">
        <f>DG15/DG9</f>
        <v>0</v>
      </c>
      <c r="DH17" s="51">
        <f>SUM(DG15:DH15)/DG9</f>
        <v>0.4</v>
      </c>
      <c r="DI17" s="51">
        <f>SUM(DG15:DI15)/DG9</f>
        <v>0.4</v>
      </c>
      <c r="DJ17" s="52" cm="1">
        <f t="array" ref="DJ17">SUM(DG15:DJ15/DG9)</f>
        <v>0.4</v>
      </c>
      <c r="DL17" s="8" t="s">
        <v>61</v>
      </c>
      <c r="DM17" s="51">
        <f>DM15/DM9</f>
        <v>0</v>
      </c>
      <c r="DN17" s="51">
        <f>SUM(DM15:DN15)/DM9</f>
        <v>0.4</v>
      </c>
      <c r="DO17" s="51">
        <f>SUM(DM15:DO15)/DM9</f>
        <v>0.4</v>
      </c>
      <c r="DP17" s="52" cm="1">
        <f t="array" ref="DP17">SUM(DM15:DP15/DM9)</f>
        <v>0.4</v>
      </c>
      <c r="DR17" s="8" t="s">
        <v>61</v>
      </c>
      <c r="DS17" s="51">
        <f>DS15/DS9</f>
        <v>0</v>
      </c>
      <c r="DT17" s="51">
        <f>SUM(DS15:DT15)/DS9</f>
        <v>0.4</v>
      </c>
      <c r="DU17" s="51">
        <f>SUM(DS15:DU15)/DS9</f>
        <v>0.4</v>
      </c>
      <c r="DV17" s="52" cm="1">
        <f t="array" ref="DV17">SUM(DS15:DV15/DS9)</f>
        <v>0.4</v>
      </c>
      <c r="DX17" s="8" t="s">
        <v>61</v>
      </c>
      <c r="DY17" s="51">
        <f>DY15/DY9</f>
        <v>0</v>
      </c>
      <c r="DZ17" s="51">
        <f>SUM(DY15:DZ15)/DY9</f>
        <v>0.4</v>
      </c>
      <c r="EA17" s="51">
        <f>SUM(DY15:EA15)/DY9</f>
        <v>0.4</v>
      </c>
      <c r="EB17" s="52" cm="1">
        <f t="array" ref="EB17">SUM(DY15:EB15/DY9)</f>
        <v>0.4</v>
      </c>
      <c r="ED17" s="8" t="s">
        <v>61</v>
      </c>
      <c r="EE17" s="51">
        <f>EE15/EE9</f>
        <v>0</v>
      </c>
      <c r="EF17" s="51">
        <f>SUM(EE15:EF15)/EE9</f>
        <v>0.4</v>
      </c>
      <c r="EG17" s="51">
        <f>SUM(EE15:EG15)/EE9</f>
        <v>0.4</v>
      </c>
      <c r="EH17" s="52" cm="1">
        <f t="array" ref="EH17">SUM(EE15:EH15/EE9)</f>
        <v>0.4</v>
      </c>
      <c r="EJ17" s="8" t="s">
        <v>61</v>
      </c>
      <c r="EK17" s="51">
        <f>EK15/EK9</f>
        <v>0</v>
      </c>
      <c r="EL17" s="51">
        <f>SUM(EK15:EL15)/EK9</f>
        <v>0.4</v>
      </c>
      <c r="EM17" s="51">
        <f>SUM(EK15:EM15)/EK9</f>
        <v>0.4</v>
      </c>
      <c r="EN17" s="52" cm="1">
        <f t="array" ref="EN17">SUM(EK15:EN15/EK9)</f>
        <v>0.4</v>
      </c>
      <c r="EP17" s="8" t="s">
        <v>61</v>
      </c>
      <c r="EQ17" s="51">
        <f>EQ15/EQ9</f>
        <v>0</v>
      </c>
      <c r="ER17" s="51">
        <f>SUM(EQ15:ER15)/EQ9</f>
        <v>0.4</v>
      </c>
      <c r="ES17" s="51">
        <f>SUM(EQ15:ES15)/EQ9</f>
        <v>0.4</v>
      </c>
      <c r="ET17" s="52" cm="1">
        <f t="array" ref="ET17">SUM(EQ15:ET15/EQ9)</f>
        <v>0.4</v>
      </c>
      <c r="EV17" s="8" t="s">
        <v>61</v>
      </c>
      <c r="EW17" s="51">
        <f>EW15/EW9</f>
        <v>0</v>
      </c>
      <c r="EX17" s="51">
        <f>SUM(EW15:EX15)/EW9</f>
        <v>0.4</v>
      </c>
      <c r="EY17" s="51">
        <f>SUM(EW15:EY15)/EW9</f>
        <v>0.4</v>
      </c>
      <c r="EZ17" s="52" cm="1">
        <f t="array" ref="EZ17">SUM(EW15:EZ15/EW9)</f>
        <v>0.4</v>
      </c>
      <c r="FB17" s="8" t="s">
        <v>61</v>
      </c>
      <c r="FC17" s="51">
        <f>FC15/FC9</f>
        <v>0</v>
      </c>
      <c r="FD17" s="51">
        <f>SUM(FC15:FD15)/FC9</f>
        <v>0.4</v>
      </c>
      <c r="FE17" s="51">
        <f>SUM(FC15:FE15)/FC9</f>
        <v>0.4</v>
      </c>
      <c r="FF17" s="52" cm="1">
        <f t="array" ref="FF17">SUM(FC15:FF15/FC9)</f>
        <v>0.4</v>
      </c>
      <c r="FH17" s="8" t="s">
        <v>61</v>
      </c>
      <c r="FI17" s="51">
        <f>FI15/FI9</f>
        <v>0</v>
      </c>
      <c r="FJ17" s="51">
        <f>SUM(FI15:FJ15)/FI9</f>
        <v>0.4</v>
      </c>
      <c r="FK17" s="51">
        <f>SUM(FI15:FK15)/FI9</f>
        <v>0.4</v>
      </c>
      <c r="FL17" s="52" cm="1">
        <f t="array" ref="FL17">SUM(FI15:FL15/FI9)</f>
        <v>0.4</v>
      </c>
      <c r="FN17" s="8" t="s">
        <v>61</v>
      </c>
      <c r="FO17" s="51">
        <f>FO15/FO9</f>
        <v>0</v>
      </c>
      <c r="FP17" s="51">
        <f>SUM(FO15:FP15)/FO9</f>
        <v>0.4</v>
      </c>
      <c r="FQ17" s="51">
        <f>SUM(FO15:FQ15)/FO9</f>
        <v>0.4</v>
      </c>
      <c r="FR17" s="52" cm="1">
        <f t="array" ref="FR17">SUM(FO15:FR15/FO9)</f>
        <v>0.4</v>
      </c>
      <c r="FT17" s="8" t="s">
        <v>61</v>
      </c>
      <c r="FU17" s="51">
        <f>FU15/FU9</f>
        <v>0</v>
      </c>
      <c r="FV17" s="51">
        <f>SUM(FU15:FV15)/FU9</f>
        <v>0.4</v>
      </c>
      <c r="FW17" s="51">
        <f>SUM(FU15:FW15)/FU9</f>
        <v>0.4</v>
      </c>
      <c r="FX17" s="52" cm="1">
        <f t="array" ref="FX17">SUM(FU15:FX15/FU9)</f>
        <v>0.4</v>
      </c>
      <c r="FZ17" s="8" t="s">
        <v>61</v>
      </c>
      <c r="GA17" s="51">
        <f>GA15/GA9</f>
        <v>0</v>
      </c>
      <c r="GB17" s="51">
        <f>SUM(GA15:GB15)/GA9</f>
        <v>0.4</v>
      </c>
      <c r="GC17" s="51">
        <f>SUM(GA15:GC15)/GA9</f>
        <v>0.4</v>
      </c>
      <c r="GD17" s="52" cm="1">
        <f t="array" ref="GD17">SUM(GA15:GD15/GA9)</f>
        <v>0.4</v>
      </c>
      <c r="GF17" s="8" t="s">
        <v>61</v>
      </c>
      <c r="GG17" s="51">
        <f>GG15/GG9</f>
        <v>0</v>
      </c>
      <c r="GH17" s="51">
        <f>SUM(GG15:GH15)/GG9</f>
        <v>0.4</v>
      </c>
      <c r="GI17" s="51">
        <f>SUM(GG15:GI15)/GG9</f>
        <v>0.4</v>
      </c>
      <c r="GJ17" s="52" cm="1">
        <f t="array" ref="GJ17">SUM(GG15:GJ15/GG9)</f>
        <v>0.4</v>
      </c>
      <c r="GL17" s="8" t="s">
        <v>61</v>
      </c>
      <c r="GM17" s="51">
        <f>GM15/GM9</f>
        <v>0</v>
      </c>
      <c r="GN17" s="51">
        <f>SUM(GM15:GN15)/GM9</f>
        <v>0.4</v>
      </c>
      <c r="GO17" s="51">
        <f>SUM(GM15:GO15)/GM9</f>
        <v>0.4</v>
      </c>
      <c r="GP17" s="52" cm="1">
        <f t="array" ref="GP17">SUM(GM15:GP15/GM9)</f>
        <v>0.4</v>
      </c>
      <c r="GR17" s="8" t="s">
        <v>61</v>
      </c>
      <c r="GS17" s="51">
        <f>GS15/GS9</f>
        <v>0</v>
      </c>
      <c r="GT17" s="51">
        <f>SUM(GS15:GT15)/GS9</f>
        <v>0.4</v>
      </c>
      <c r="GU17" s="51">
        <f>SUM(GS15:GU15)/GS9</f>
        <v>0.4</v>
      </c>
      <c r="GV17" s="52" cm="1">
        <f t="array" ref="GV17">SUM(GS15:GV15/GS9)</f>
        <v>0.4</v>
      </c>
      <c r="GX17" s="8" t="s">
        <v>61</v>
      </c>
      <c r="GY17" s="51">
        <f>GY15/GY9</f>
        <v>0</v>
      </c>
      <c r="GZ17" s="51">
        <f>SUM(GY15:GZ15)/GY9</f>
        <v>0.4</v>
      </c>
      <c r="HA17" s="51">
        <f>SUM(GY15:HA15)/GY9</f>
        <v>0.4</v>
      </c>
      <c r="HB17" s="52" cm="1">
        <f t="array" ref="HB17">SUM(GY15:HB15/GY9)</f>
        <v>0.4</v>
      </c>
      <c r="HD17" s="8" t="s">
        <v>61</v>
      </c>
      <c r="HE17" s="51">
        <f>HE15/HE9</f>
        <v>0</v>
      </c>
      <c r="HF17" s="51">
        <f>SUM(HE15:HF15)/HE9</f>
        <v>0.4</v>
      </c>
      <c r="HG17" s="51">
        <f>SUM(HE15:HG15)/HE9</f>
        <v>0.4</v>
      </c>
      <c r="HH17" s="52" cm="1">
        <f t="array" ref="HH17">SUM(HE15:HH15/HE9)</f>
        <v>0.4</v>
      </c>
      <c r="HJ17" s="8" t="s">
        <v>61</v>
      </c>
      <c r="HK17" s="51">
        <f>HK15/HK9</f>
        <v>0</v>
      </c>
      <c r="HL17" s="51">
        <f>SUM(HK15:HL15)/HK9</f>
        <v>0.4</v>
      </c>
      <c r="HM17" s="51">
        <f>SUM(HK15:HM15)/HK9</f>
        <v>0.4</v>
      </c>
      <c r="HN17" s="52" cm="1">
        <f t="array" ref="HN17">SUM(HK15:HN15/HK9)</f>
        <v>0.4</v>
      </c>
      <c r="HP17" s="8" t="s">
        <v>61</v>
      </c>
      <c r="HQ17" s="51">
        <f>HQ15/HQ9</f>
        <v>0</v>
      </c>
      <c r="HR17" s="51">
        <f>SUM(HQ15:HR15)/HQ9</f>
        <v>0.4</v>
      </c>
      <c r="HS17" s="51">
        <f>SUM(HQ15:HS15)/HQ9</f>
        <v>0.4</v>
      </c>
      <c r="HT17" s="52" cm="1">
        <f t="array" ref="HT17">SUM(HQ15:HT15/HQ9)</f>
        <v>0.4</v>
      </c>
      <c r="HV17" s="8" t="s">
        <v>61</v>
      </c>
      <c r="HW17" s="51">
        <f>HW15/HW9</f>
        <v>0</v>
      </c>
      <c r="HX17" s="51">
        <f>SUM(HW15:HX15)/HW9</f>
        <v>0.4</v>
      </c>
      <c r="HY17" s="51">
        <f>SUM(HW15:HY15)/HW9</f>
        <v>0.4</v>
      </c>
      <c r="HZ17" s="52" cm="1">
        <f t="array" ref="HZ17">SUM(HW15:HZ15/HW9)</f>
        <v>0.4</v>
      </c>
      <c r="IB17" s="8" t="s">
        <v>61</v>
      </c>
      <c r="IC17" s="51">
        <f>IC15/IC9</f>
        <v>0</v>
      </c>
      <c r="ID17" s="51">
        <f>SUM(IC15:ID15)/IC9</f>
        <v>0.4</v>
      </c>
      <c r="IE17" s="51">
        <f>SUM(IC15:IE15)/IC9</f>
        <v>0.4</v>
      </c>
      <c r="IF17" s="52" cm="1">
        <f t="array" ref="IF17">SUM(IC15:IF15/IC9)</f>
        <v>0.4</v>
      </c>
      <c r="IH17" s="8" t="s">
        <v>61</v>
      </c>
      <c r="II17" s="51">
        <f>II15/II9</f>
        <v>0</v>
      </c>
      <c r="IJ17" s="51">
        <f>SUM(II15:IJ15)/II9</f>
        <v>0.4</v>
      </c>
      <c r="IK17" s="51">
        <f>SUM(II15:IK15)/II9</f>
        <v>0.4</v>
      </c>
      <c r="IL17" s="52" cm="1">
        <f t="array" ref="IL17">SUM(II15:IL15/II9)</f>
        <v>0.4</v>
      </c>
      <c r="IN17" s="8" t="s">
        <v>61</v>
      </c>
      <c r="IO17" s="51">
        <f>IO15/IO9</f>
        <v>0</v>
      </c>
      <c r="IP17" s="51">
        <f>SUM(IO15:IP15)/IO9</f>
        <v>0.4</v>
      </c>
      <c r="IQ17" s="51">
        <f>SUM(IO15:IQ15)/IO9</f>
        <v>0.4</v>
      </c>
      <c r="IR17" s="52" cm="1">
        <f t="array" ref="IR17">SUM(IO15:IR15/IO9)</f>
        <v>0.4</v>
      </c>
      <c r="IT17" s="8" t="s">
        <v>61</v>
      </c>
      <c r="IU17" s="51">
        <f>IU15/IU9</f>
        <v>0</v>
      </c>
      <c r="IV17" s="51">
        <f>SUM(IU15:IV15)/IU9</f>
        <v>0.4</v>
      </c>
      <c r="IW17" s="51">
        <f>SUM(IU15:IW15)/IU9</f>
        <v>0.4</v>
      </c>
      <c r="IX17" s="52" cm="1">
        <f t="array" ref="IX17">SUM(IU15:IX15/IU9)</f>
        <v>0.4</v>
      </c>
      <c r="IZ17" s="8" t="s">
        <v>61</v>
      </c>
      <c r="JA17" s="51">
        <f>JA15/JA9</f>
        <v>0</v>
      </c>
      <c r="JB17" s="51">
        <f>SUM(JA15:JB15)/JA9</f>
        <v>0.4</v>
      </c>
      <c r="JC17" s="51">
        <f>SUM(JA15:JC15)/JA9</f>
        <v>0.4</v>
      </c>
      <c r="JD17" s="52" cm="1">
        <f t="array" ref="JD17">SUM(JA15:JD15/JA9)</f>
        <v>0.4</v>
      </c>
    </row>
  </sheetData>
  <mergeCells count="44"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  <mergeCell ref="CZ7:DD7"/>
    <mergeCell ref="DF7:DJ7"/>
    <mergeCell ref="DL7:DP7"/>
    <mergeCell ref="IN7:IR7"/>
    <mergeCell ref="DR7:DV7"/>
    <mergeCell ref="H7:L7"/>
    <mergeCell ref="N7:R7"/>
    <mergeCell ref="T7:X7"/>
    <mergeCell ref="Z7:AD7"/>
    <mergeCell ref="AF7:AJ7"/>
    <mergeCell ref="AL7:AP7"/>
    <mergeCell ref="AR7:AV7"/>
    <mergeCell ref="BP7:BT7"/>
    <mergeCell ref="BV7:BZ7"/>
    <mergeCell ref="CB7:CF7"/>
    <mergeCell ref="CH7:CL7"/>
    <mergeCell ref="AX7:BB7"/>
    <mergeCell ref="BD7:BH7"/>
    <mergeCell ref="BJ7:BN7"/>
    <mergeCell ref="CN7:CR7"/>
    <mergeCell ref="GF7:GJ7"/>
    <mergeCell ref="GL7:GP7"/>
    <mergeCell ref="GR7:GV7"/>
    <mergeCell ref="GX7:HB7"/>
    <mergeCell ref="DX7:EB7"/>
    <mergeCell ref="ED7:EH7"/>
    <mergeCell ref="EJ7:EN7"/>
    <mergeCell ref="EP7:ET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/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Jeremy Ho</cp:lastModifiedBy>
  <cp:revision/>
  <dcterms:created xsi:type="dcterms:W3CDTF">2022-01-31T23:11:41Z</dcterms:created>
  <dcterms:modified xsi:type="dcterms:W3CDTF">2023-03-29T20:01:26Z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